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activeTab="2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Лист1!$A$19:$Q$19</definedName>
    <definedName name="_xlnm.Print_Area" localSheetId="0">Лист1!$A$1:$Q$43</definedName>
    <definedName name="_xlnm.Print_Area" localSheetId="1">Лист2!$A$1:$T$43</definedName>
    <definedName name="_xlnm.Print_Area" localSheetId="2">Лист3!$A$1:$P$39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3"/>
  <c r="G18"/>
  <c r="R20" i="2"/>
  <c r="Q20"/>
  <c r="P20"/>
  <c r="O20"/>
  <c r="N20"/>
  <c r="M20"/>
  <c r="L20"/>
  <c r="I20"/>
  <c r="H20"/>
  <c r="G20"/>
  <c r="D20"/>
  <c r="C20"/>
  <c r="P20" i="1"/>
  <c r="O20"/>
  <c r="K20"/>
  <c r="J20"/>
  <c r="G20"/>
  <c r="F20"/>
  <c r="D18" i="3" l="1"/>
  <c r="F18"/>
  <c r="H18"/>
  <c r="I18"/>
  <c r="J18"/>
  <c r="K18"/>
  <c r="L18"/>
  <c r="N18"/>
  <c r="O18"/>
  <c r="P18"/>
  <c r="E18"/>
  <c r="E20" i="2"/>
  <c r="F20"/>
  <c r="J20"/>
  <c r="K20"/>
  <c r="S20"/>
  <c r="T20"/>
  <c r="A20" i="3" l="1"/>
  <c r="A21" s="1"/>
  <c r="A22" s="1"/>
  <c r="A23" s="1"/>
  <c r="A24" s="1"/>
  <c r="A25" s="1"/>
  <c r="A26" s="1"/>
  <c r="A27" s="1"/>
</calcChain>
</file>

<file path=xl/sharedStrings.xml><?xml version="1.0" encoding="utf-8"?>
<sst xmlns="http://schemas.openxmlformats.org/spreadsheetml/2006/main" count="282" uniqueCount="120">
  <si>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</si>
  <si>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</si>
  <si>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</si>
  <si>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</si>
  <si>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</si>
  <si>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</si>
  <si>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</si>
  <si>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</si>
  <si>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Статус МКД (ОКН, ВОКН, ИЦГФО)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</si>
  <si>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</si>
  <si>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</si>
  <si>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</si>
  <si>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</si>
  <si>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</si>
  <si>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</si>
  <si>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всего (сумма показателей граф 
12 - 17)</t>
  </si>
  <si>
    <t>в том числе</t>
  </si>
  <si>
    <t>средства фонда капитального ремонта МКД</t>
  </si>
  <si>
    <t>средства финансовой поддержки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</si>
  <si>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</si>
  <si>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</si>
  <si>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</si>
  <si>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</si>
  <si>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</si>
  <si>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</si>
  <si>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</si>
  <si>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</si>
  <si>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</si>
  <si>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</si>
  <si>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</si>
  <si>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РО</t>
  </si>
  <si>
    <t xml:space="preserve"> </t>
  </si>
  <si>
    <t xml:space="preserve">   </t>
  </si>
  <si>
    <t xml:space="preserve">СПИСОК МНОГОКВАРТИРНЫХ ДОМОВ, 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</si>
  <si>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</si>
  <si>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5 – 10, 12, 14, 16, 19, 21)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</si>
  <si>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</si>
  <si>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</si>
  <si>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лифтов, ремонт лифтовых шахт, 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</si>
  <si>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</si>
  <si>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</si>
  <si>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</si>
  <si>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</si>
  <si>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</si>
  <si>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</si>
  <si>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</si>
  <si>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</si>
  <si>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</si>
  <si>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</si>
  <si>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</si>
  <si>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</si>
  <si>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</si>
  <si>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</si>
  <si>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</si>
  <si>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</si>
  <si>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</si>
  <si>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</si>
  <si>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</si>
  <si>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</si>
  <si>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</si>
  <si>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</si>
  <si>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</si>
  <si>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5 - 16)</t>
  </si>
  <si>
    <t>Виды услуг и работ по капитальному ремонту общего имущества в МКД, 
предусмотренные частью 1 статьи 26 закона Краснодарского края от 1 июля 2013 г. № 2735-КЗ</t>
  </si>
  <si>
    <t>оценка технического состояния</t>
  </si>
  <si>
    <t>оценка технического состояния ОКН, ВОКН, ИЦГФО)</t>
  </si>
  <si>
    <t xml:space="preserve">разработка проектной документации </t>
  </si>
  <si>
    <t>разработка проектной документации (ОКН, ВОКН, ИЦГФО)</t>
  </si>
  <si>
    <t xml:space="preserve">экспертиза проектной документации </t>
  </si>
  <si>
    <t>государственная экспертиза проектной документации (ОКН, ВОКН, ИЦГФО)</t>
  </si>
  <si>
    <t>государственная историко-культурная экспертиза</t>
  </si>
  <si>
    <t xml:space="preserve">составление сметной документации </t>
  </si>
  <si>
    <t>проверка достоверности определения сметной стоимости</t>
  </si>
  <si>
    <t>оценка соответствия лифта требованиям "ТР ТС 011/2011. Технический регламент Таможенного союза. Безопасность лифтов"</t>
  </si>
  <si>
    <t>строительный контроль</t>
  </si>
  <si>
    <t>научное руководство и авторский надзор (ОКН, ВОКН, ИЦГФО)</t>
  </si>
  <si>
    <t xml:space="preserve">руб. </t>
  </si>
  <si>
    <t>Кавказский район, г. Кропоткин, ул. Пригородная, д. 2</t>
  </si>
  <si>
    <t>Кавказский район, г. Кропоткин, ул. Морозова, д. 45</t>
  </si>
  <si>
    <t>Кавказский район, г. Кропоткин, ул. Красная, д. 108</t>
  </si>
  <si>
    <t>Кавказский район, г. Кропоткин, ул. Коммунистическая, д. 71</t>
  </si>
  <si>
    <t>Кавказский район, г. Кропоткин, ул. Пушкина, д. 148, корп. А</t>
  </si>
  <si>
    <t>Кавказский район, г. Кропоткин, ул. Красноармейская, д. 97, корп. Б</t>
  </si>
  <si>
    <t>Кавказский район, г. Кропоткин, ул. Базарная, д. 23, корп. А</t>
  </si>
  <si>
    <t>Кавказский район, г. Кропоткин, ул. Базарная, д. 23, корп. Б</t>
  </si>
  <si>
    <t>Кавказский район, г. Кропоткин, ул. Бульварная, д. 24</t>
  </si>
  <si>
    <t>постановлением администрации муниципального</t>
  </si>
  <si>
    <t>образования Кавказский район</t>
  </si>
  <si>
    <t>Кавказский район,
г. Кропоткин,
ул. Шоссейная,
д. 75</t>
  </si>
  <si>
    <t>Кавказский район,
г. Кропоткин,
ул. Черноморская,
д. 98</t>
  </si>
  <si>
    <t>Кавказский район,
г. Кропоткин,
ул. Черноморская,
д. 100</t>
  </si>
  <si>
    <t>Кавказский район,
г. Кропоткин,
ул. Черноморская,
д. 81</t>
  </si>
  <si>
    <t>Кавказский район,
г. Кропоткин,
ул. Гоголя,
д. 115</t>
  </si>
  <si>
    <t>Кавказский район,
ст-ца Кавказская,
ул. 60 лет СССР,
д. 10</t>
  </si>
  <si>
    <t>Кавказский район,
г. Кропоткин,
ул. Красная,
д. 152</t>
  </si>
  <si>
    <t>Кавказский район,
г. Кропоткин,
ул. Шоссейная,
д. 77</t>
  </si>
  <si>
    <t>Кавказский район,
г. Кропоткин,
микрорайон 1-й,
д. 13</t>
  </si>
  <si>
    <t>Кавказский район,
г. Кропоткин,
ул. Ростовская,
д. 76</t>
  </si>
  <si>
    <t>Кавказский район,
г. Кропоткин,
микрорайон 1-й,
д. 28</t>
  </si>
  <si>
    <t>Кавказский район,
ст-ца Темижбекская,
ул. Расшеватская,
д. 73</t>
  </si>
  <si>
    <t>Кавказский район,
г. Кропоткин,
ул. Гоголя,
д. 221</t>
  </si>
  <si>
    <t>Кавказский район,
г. Кропоткин,
пер. Колхозный,
д. 50</t>
  </si>
  <si>
    <t>Кавказский район,
г. Кропоткин,
ул. Красная,
д. 266</t>
  </si>
  <si>
    <t>Кавказский район,
г. Кропоткин,
ул. Советская,
д. 26</t>
  </si>
  <si>
    <t>Кавказский район,
г. Кропоткин,
ул. Железнодорожная,
д. 83</t>
  </si>
  <si>
    <t>Кавказский район,
г. Кропоткин,
ул. Баумана,
д. 1 А</t>
  </si>
  <si>
    <t>Кавказский район,
г. Кропоткин,
ул. Красноармейская,
д. 97 А</t>
  </si>
  <si>
    <t/>
  </si>
  <si>
    <t>II.2028</t>
  </si>
  <si>
    <t>общее имущество в которых подлежит капитальному ремонту в 2027 году</t>
  </si>
  <si>
    <t>в отношении которых в этапе 2027 года подлежат выполнению работы по капитальному ремонту общего имущества,</t>
  </si>
  <si>
    <t>в отношении которых в 2027 году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</si>
  <si>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2026-2027 гг.</t>
  </si>
  <si>
    <t>Начальник управления жилищно-коммунального хозяйства, архитектуры, строительства, транспорта и связи</t>
  </si>
  <si>
    <t>А.Г. Арютунов</t>
  </si>
  <si>
    <t>Приложение 3</t>
  </si>
  <si>
    <t>Приложение 2</t>
  </si>
  <si>
    <t>Приложение 1</t>
  </si>
  <si>
    <t>УТВЕРЖДЕН</t>
  </si>
  <si>
    <t>от 01.06.2026 № 836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</si>
</sst>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 applyAlignment="1" applyProtection="1">
      <alignment wrapText="1"/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4" fontId="7" fillId="0" borderId="1" xfId="2" applyNumberFormat="1" applyFont="1" applyBorder="1" applyAlignment="1" applyProtection="1">
      <alignment horizontal="center" vertical="center" textRotation="90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 applyProtection="1">
      <alignment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1" fontId="4" fillId="0" borderId="1" xfId="2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164" fontId="4" fillId="0" borderId="1" xfId="2" applyNumberFormat="1" applyFont="1" applyBorder="1" applyAlignment="1" applyProtection="1">
      <alignment horizontal="left" vertical="center" wrapText="1"/>
      <protection hidden="1"/>
    </xf>
    <xf numFmtId="0" fontId="0" fillId="0" borderId="0" xfId="2" applyFont="1" applyAlignment="1" applyProtection="1">
      <alignment horizontal="left" wrapText="1"/>
      <protection hidden="1"/>
    </xf>
    <xf numFmtId="0" fontId="1" fillId="0" borderId="0" xfId="2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4" fontId="4" fillId="0" borderId="0" xfId="2" applyNumberFormat="1" applyFont="1" applyAlignment="1" applyProtection="1">
      <alignment horizontal="center" vertical="center" wrapText="1"/>
      <protection hidden="1"/>
    </xf>
    <xf numFmtId="165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1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13" fillId="0" borderId="0" xfId="2" applyFont="1" applyAlignment="1" applyProtection="1">
      <alignment horizontal="left" wrapText="1"/>
      <protection hidden="1"/>
    </xf>
    <xf numFmtId="0" fontId="13" fillId="0" borderId="0" xfId="2" applyFont="1" applyAlignment="1" applyProtection="1">
      <alignment wrapText="1"/>
      <protection hidden="1"/>
    </xf>
    <xf numFmtId="0" fontId="0" fillId="0" borderId="0" xfId="0" applyFont="1"/>
    <xf numFmtId="0" fontId="0" fillId="2" borderId="0" xfId="0" applyFont="1" applyFill="1"/>
    <xf numFmtId="0" fontId="4" fillId="0" borderId="0" xfId="2" applyFont="1" applyAlignment="1" applyProtection="1">
      <alignment horizontal="left" vertical="center" wrapText="1"/>
      <protection hidden="1"/>
    </xf>
    <xf numFmtId="0" fontId="0" fillId="0" borderId="1" xfId="0" applyFont="1" applyBorder="1" applyAlignment="1">
      <alignment horizontal="center"/>
    </xf>
    <xf numFmtId="0" fontId="1" fillId="0" borderId="0" xfId="2" applyFont="1" applyAlignment="1" applyProtection="1">
      <alignment wrapText="1"/>
      <protection hidden="1"/>
    </xf>
    <xf numFmtId="1" fontId="1" fillId="0" borderId="0" xfId="2" applyNumberFormat="1" applyFont="1" applyAlignment="1" applyProtection="1">
      <alignment wrapText="1"/>
      <protection hidden="1"/>
    </xf>
    <xf numFmtId="0" fontId="1" fillId="0" borderId="0" xfId="2" applyFont="1" applyAlignment="1" applyProtection="1">
      <alignment horizontal="center" wrapText="1"/>
      <protection hidden="1"/>
    </xf>
    <xf numFmtId="0" fontId="12" fillId="0" borderId="0" xfId="2" applyFont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vertical="top" wrapText="1"/>
      <protection hidden="1"/>
    </xf>
    <xf numFmtId="4" fontId="1" fillId="0" borderId="0" xfId="2" applyNumberFormat="1" applyFont="1" applyAlignment="1" applyProtection="1">
      <alignment wrapText="1"/>
      <protection hidden="1"/>
    </xf>
    <xf numFmtId="0" fontId="0" fillId="0" borderId="1" xfId="0" applyFont="1" applyBorder="1"/>
    <xf numFmtId="0" fontId="1" fillId="2" borderId="0" xfId="2" applyFont="1" applyFill="1" applyAlignment="1" applyProtection="1">
      <alignment wrapText="1"/>
      <protection hidden="1"/>
    </xf>
    <xf numFmtId="0" fontId="1" fillId="0" borderId="0" xfId="2" applyFont="1" applyAlignment="1" applyProtection="1">
      <alignment horizontal="left" wrapText="1"/>
      <protection hidden="1"/>
    </xf>
    <xf numFmtId="0" fontId="0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2" applyFont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0" fontId="13" fillId="0" borderId="0" xfId="2" applyFont="1" applyAlignment="1" applyProtection="1">
      <alignment horizontal="left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0" fillId="0" borderId="0" xfId="0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10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"/>
  <sheetViews>
    <sheetView view="pageBreakPreview" zoomScale="60" zoomScaleNormal="110" workbookViewId="0">
      <selection activeCell="O6" sqref="O6:Q6"/>
    </sheetView>
  </sheetViews>
  <sheetFormatPr defaultRowHeight="15"/>
  <cols>
    <col min="2" max="2" width="24" customWidth="1"/>
    <col min="6" max="6" width="10.42578125" bestFit="1" customWidth="1"/>
    <col min="10" max="10" width="20.5703125" customWidth="1"/>
    <col min="11" max="11" width="15.5703125" customWidth="1"/>
    <col min="15" max="15" width="21.140625" customWidth="1"/>
    <col min="16" max="16" width="16.85546875" customWidth="1"/>
    <col min="17" max="17" width="14.42578125" customWidth="1"/>
    <col min="18" max="18" width="21.85546875" customWidth="1"/>
  </cols>
  <sheetData>
    <row r="1" spans="1:17" s="3" customFormat="1" ht="36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M1" s="4"/>
      <c r="N1" s="4"/>
      <c r="O1" s="4" t="s">
        <v>117</v>
      </c>
      <c r="P1" s="54"/>
      <c r="Q1" s="54"/>
    </row>
    <row r="2" spans="1:17" s="3" customFormat="1" ht="15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4"/>
      <c r="N2" s="4"/>
      <c r="O2" s="14" t="s">
        <v>118</v>
      </c>
      <c r="P2" s="4"/>
      <c r="Q2" s="4"/>
    </row>
    <row r="3" spans="1:17" s="3" customFormat="1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M3" s="4"/>
      <c r="N3" s="4"/>
      <c r="O3" s="56" t="s">
        <v>86</v>
      </c>
      <c r="P3" s="56"/>
      <c r="Q3" s="56"/>
    </row>
    <row r="4" spans="1:17" s="3" customFormat="1" ht="15.7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M4" s="4"/>
      <c r="N4" s="4"/>
      <c r="O4" s="56" t="s">
        <v>87</v>
      </c>
      <c r="P4" s="56"/>
      <c r="Q4" s="56"/>
    </row>
    <row r="5" spans="1:17" s="3" customFormat="1" ht="15.7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M5" s="4"/>
      <c r="N5" s="4"/>
      <c r="O5" s="39"/>
      <c r="P5" s="39"/>
      <c r="Q5" s="39"/>
    </row>
    <row r="6" spans="1:17" s="3" customFormat="1" ht="24" customHeight="1">
      <c r="A6" s="4"/>
      <c r="O6" s="57" t="s">
        <v>119</v>
      </c>
      <c r="P6" s="57"/>
      <c r="Q6" s="57"/>
    </row>
    <row r="7" spans="1:17" s="3" customFormat="1" ht="24" customHeight="1">
      <c r="A7" s="4"/>
      <c r="O7" s="21"/>
      <c r="P7" s="22"/>
      <c r="Q7" s="22"/>
    </row>
    <row r="8" spans="1:17" s="3" customFormat="1" ht="18.75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 s="3" customFormat="1" ht="18.75">
      <c r="A9" s="53" t="s">
        <v>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 s="3" customFormat="1">
      <c r="A10" s="55" t="s">
        <v>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3" customFormat="1" ht="18.75">
      <c r="A11" s="53" t="s">
        <v>109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s="3" customFormat="1" ht="18.75">
      <c r="A12" s="5"/>
    </row>
    <row r="13" spans="1:17" s="3" customFormat="1" ht="15.75">
      <c r="A13" s="62" t="s">
        <v>3</v>
      </c>
      <c r="B13" s="60" t="s">
        <v>4</v>
      </c>
      <c r="C13" s="60" t="s">
        <v>5</v>
      </c>
      <c r="D13" s="60"/>
      <c r="E13" s="60"/>
      <c r="F13" s="59" t="s">
        <v>6</v>
      </c>
      <c r="G13" s="59" t="s">
        <v>7</v>
      </c>
      <c r="H13" s="59" t="s">
        <v>8</v>
      </c>
      <c r="I13" s="59" t="s">
        <v>9</v>
      </c>
      <c r="J13" s="60" t="s">
        <v>10</v>
      </c>
      <c r="K13" s="60"/>
      <c r="L13" s="60"/>
      <c r="M13" s="60"/>
      <c r="N13" s="60"/>
      <c r="O13" s="60"/>
      <c r="P13" s="60"/>
      <c r="Q13" s="58" t="s">
        <v>11</v>
      </c>
    </row>
    <row r="14" spans="1:17" s="3" customFormat="1">
      <c r="A14" s="62"/>
      <c r="B14" s="60"/>
      <c r="C14" s="59" t="s">
        <v>12</v>
      </c>
      <c r="D14" s="59" t="s">
        <v>13</v>
      </c>
      <c r="E14" s="59" t="s">
        <v>14</v>
      </c>
      <c r="F14" s="59"/>
      <c r="G14" s="59"/>
      <c r="H14" s="59"/>
      <c r="I14" s="59"/>
      <c r="J14" s="60"/>
      <c r="K14" s="60"/>
      <c r="L14" s="60"/>
      <c r="M14" s="60"/>
      <c r="N14" s="60"/>
      <c r="O14" s="60"/>
      <c r="P14" s="60"/>
      <c r="Q14" s="58"/>
    </row>
    <row r="15" spans="1:17" s="3" customFormat="1" ht="15.75">
      <c r="A15" s="62"/>
      <c r="B15" s="60"/>
      <c r="C15" s="59"/>
      <c r="D15" s="59"/>
      <c r="E15" s="59"/>
      <c r="F15" s="59"/>
      <c r="G15" s="59"/>
      <c r="H15" s="59"/>
      <c r="I15" s="59"/>
      <c r="J15" s="59" t="s">
        <v>15</v>
      </c>
      <c r="K15" s="60" t="s">
        <v>16</v>
      </c>
      <c r="L15" s="60"/>
      <c r="M15" s="60"/>
      <c r="N15" s="60"/>
      <c r="O15" s="60"/>
      <c r="P15" s="60"/>
      <c r="Q15" s="58"/>
    </row>
    <row r="16" spans="1:17" s="3" customFormat="1" ht="15.75">
      <c r="A16" s="62"/>
      <c r="B16" s="60"/>
      <c r="C16" s="59"/>
      <c r="D16" s="59"/>
      <c r="E16" s="59"/>
      <c r="F16" s="59"/>
      <c r="G16" s="59"/>
      <c r="H16" s="59"/>
      <c r="I16" s="59"/>
      <c r="J16" s="59"/>
      <c r="K16" s="59" t="s">
        <v>17</v>
      </c>
      <c r="L16" s="60" t="s">
        <v>18</v>
      </c>
      <c r="M16" s="60"/>
      <c r="N16" s="60"/>
      <c r="O16" s="59" t="s">
        <v>112</v>
      </c>
      <c r="P16" s="59" t="s">
        <v>19</v>
      </c>
      <c r="Q16" s="58"/>
    </row>
    <row r="17" spans="1:19" s="3" customFormat="1" ht="192" customHeight="1">
      <c r="A17" s="62"/>
      <c r="B17" s="60"/>
      <c r="C17" s="59"/>
      <c r="D17" s="59"/>
      <c r="E17" s="59"/>
      <c r="F17" s="59"/>
      <c r="G17" s="59"/>
      <c r="H17" s="59"/>
      <c r="I17" s="59"/>
      <c r="J17" s="59"/>
      <c r="K17" s="59"/>
      <c r="L17" s="31" t="s">
        <v>20</v>
      </c>
      <c r="M17" s="31" t="s">
        <v>21</v>
      </c>
      <c r="N17" s="31" t="s">
        <v>22</v>
      </c>
      <c r="O17" s="59"/>
      <c r="P17" s="59"/>
      <c r="Q17" s="58"/>
    </row>
    <row r="18" spans="1:19" s="3" customFormat="1" ht="15.75">
      <c r="A18" s="62"/>
      <c r="B18" s="60"/>
      <c r="C18" s="29" t="s">
        <v>23</v>
      </c>
      <c r="D18" s="29" t="s">
        <v>23</v>
      </c>
      <c r="E18" s="29" t="s">
        <v>23</v>
      </c>
      <c r="F18" s="29" t="s">
        <v>24</v>
      </c>
      <c r="G18" s="29" t="s">
        <v>25</v>
      </c>
      <c r="H18" s="59"/>
      <c r="I18" s="29" t="s">
        <v>26</v>
      </c>
      <c r="J18" s="29" t="s">
        <v>27</v>
      </c>
      <c r="K18" s="29" t="s">
        <v>27</v>
      </c>
      <c r="L18" s="29" t="s">
        <v>27</v>
      </c>
      <c r="M18" s="29" t="s">
        <v>27</v>
      </c>
      <c r="N18" s="29" t="s">
        <v>27</v>
      </c>
      <c r="O18" s="29" t="s">
        <v>27</v>
      </c>
      <c r="P18" s="29" t="s">
        <v>27</v>
      </c>
      <c r="Q18" s="58"/>
    </row>
    <row r="19" spans="1:19" s="3" customFormat="1" ht="15.75">
      <c r="A19" s="32">
        <v>1</v>
      </c>
      <c r="B19" s="32">
        <v>3</v>
      </c>
      <c r="C19" s="32">
        <v>4</v>
      </c>
      <c r="D19" s="32">
        <v>5</v>
      </c>
      <c r="E19" s="32">
        <v>6</v>
      </c>
      <c r="F19" s="32">
        <v>7</v>
      </c>
      <c r="G19" s="32">
        <v>8</v>
      </c>
      <c r="H19" s="32">
        <v>9</v>
      </c>
      <c r="I19" s="32">
        <v>10</v>
      </c>
      <c r="J19" s="32">
        <v>11</v>
      </c>
      <c r="K19" s="32">
        <v>12</v>
      </c>
      <c r="L19" s="32">
        <v>13</v>
      </c>
      <c r="M19" s="32">
        <v>14</v>
      </c>
      <c r="N19" s="32">
        <v>15</v>
      </c>
      <c r="O19" s="32">
        <v>16</v>
      </c>
      <c r="P19" s="32">
        <v>17</v>
      </c>
      <c r="Q19" s="32">
        <v>18</v>
      </c>
    </row>
    <row r="20" spans="1:19" s="3" customFormat="1" ht="49.5" customHeight="1">
      <c r="A20" s="61" t="s">
        <v>28</v>
      </c>
      <c r="B20" s="61"/>
      <c r="C20" s="32" t="s">
        <v>29</v>
      </c>
      <c r="D20" s="32" t="s">
        <v>29</v>
      </c>
      <c r="E20" s="32" t="s">
        <v>29</v>
      </c>
      <c r="F20" s="32">
        <f>F21+F22+F23+F24+F25+F26+F27+F28+F29+F30+F31+F32+F33+F34+F35+F36+F37+F38+F39</f>
        <v>47201.100000000006</v>
      </c>
      <c r="G20" s="32">
        <f>G21+G22+G23+G24+G25+G26+G27+G28+G29+G30+G31+G32+G33+G34+G35+G36+G37+G38+G39</f>
        <v>1757</v>
      </c>
      <c r="H20" s="32" t="s">
        <v>29</v>
      </c>
      <c r="I20" s="32" t="s">
        <v>29</v>
      </c>
      <c r="J20" s="6">
        <f>J21+J22+J23+J24+J25+J26+J27+J28+J29+J30+J31+J32++J33+J34+J35+J36+J37+J38+J39</f>
        <v>191682433.76000002</v>
      </c>
      <c r="K20" s="6">
        <f>K21+K22+K23+K24+K25+K26+K27+K28+K29+K30+K31+K32+K33+K34+K35+K36+K37+K38+K39</f>
        <v>25890286.980000008</v>
      </c>
      <c r="L20" s="6">
        <v>0</v>
      </c>
      <c r="M20" s="6">
        <v>0</v>
      </c>
      <c r="N20" s="6">
        <v>0</v>
      </c>
      <c r="O20" s="6">
        <f>O21+O22+O23+O24+O25+O26+O27+O28+O29+O30+O31+O32+O33+O34+O35+O36+O37+O38+O39</f>
        <v>12095579.48</v>
      </c>
      <c r="P20" s="6">
        <f>P21+P22+P23+P24+P25+P26+P27+P28+P29+P30+P31+P32+P33+P34+P35+P36+P37+P38+P39</f>
        <v>153696567.30000001</v>
      </c>
      <c r="Q20" s="32" t="s">
        <v>29</v>
      </c>
    </row>
    <row r="21" spans="1:19" s="3" customFormat="1" ht="63">
      <c r="A21" s="32">
        <v>1</v>
      </c>
      <c r="B21" s="20" t="s">
        <v>88</v>
      </c>
      <c r="C21" s="26">
        <v>2</v>
      </c>
      <c r="D21" s="32">
        <v>1</v>
      </c>
      <c r="E21" s="32">
        <v>12</v>
      </c>
      <c r="F21" s="32">
        <v>474.7</v>
      </c>
      <c r="G21" s="32">
        <v>20</v>
      </c>
      <c r="H21" s="32" t="s">
        <v>107</v>
      </c>
      <c r="I21" s="32" t="s">
        <v>30</v>
      </c>
      <c r="J21" s="6">
        <v>5218569</v>
      </c>
      <c r="K21" s="6">
        <v>33944.33</v>
      </c>
      <c r="L21" s="6">
        <v>0</v>
      </c>
      <c r="M21" s="6">
        <v>0</v>
      </c>
      <c r="N21" s="6">
        <v>0</v>
      </c>
      <c r="O21" s="6">
        <v>138918.75</v>
      </c>
      <c r="P21" s="6">
        <v>5045705.92</v>
      </c>
      <c r="Q21" s="32" t="s">
        <v>108</v>
      </c>
      <c r="R21" s="9"/>
      <c r="S21" s="9"/>
    </row>
    <row r="22" spans="1:19" s="3" customFormat="1" ht="72.75" customHeight="1">
      <c r="A22" s="32">
        <v>2</v>
      </c>
      <c r="B22" s="20" t="s">
        <v>89</v>
      </c>
      <c r="C22" s="26">
        <v>3</v>
      </c>
      <c r="D22" s="32">
        <v>3</v>
      </c>
      <c r="E22" s="32">
        <v>36</v>
      </c>
      <c r="F22" s="32">
        <v>1676.4</v>
      </c>
      <c r="G22" s="32">
        <v>54</v>
      </c>
      <c r="H22" s="32" t="s">
        <v>107</v>
      </c>
      <c r="I22" s="32" t="s">
        <v>30</v>
      </c>
      <c r="J22" s="6">
        <v>15100345.699999999</v>
      </c>
      <c r="K22" s="6">
        <v>178097.64</v>
      </c>
      <c r="L22" s="6">
        <v>0</v>
      </c>
      <c r="M22" s="6">
        <v>0</v>
      </c>
      <c r="N22" s="6">
        <v>0</v>
      </c>
      <c r="O22" s="6">
        <v>446585.73</v>
      </c>
      <c r="P22" s="6">
        <v>14475662.329999998</v>
      </c>
      <c r="Q22" s="32" t="s">
        <v>108</v>
      </c>
      <c r="R22" s="9"/>
      <c r="S22" s="9"/>
    </row>
    <row r="23" spans="1:19" s="3" customFormat="1" ht="72" customHeight="1">
      <c r="A23" s="32">
        <v>3</v>
      </c>
      <c r="B23" s="20" t="s">
        <v>90</v>
      </c>
      <c r="C23" s="23">
        <v>3</v>
      </c>
      <c r="D23" s="23">
        <v>3</v>
      </c>
      <c r="E23" s="23">
        <v>36</v>
      </c>
      <c r="F23" s="23">
        <v>1680.6</v>
      </c>
      <c r="G23" s="23">
        <v>172</v>
      </c>
      <c r="H23" s="23" t="s">
        <v>107</v>
      </c>
      <c r="I23" s="23" t="s">
        <v>30</v>
      </c>
      <c r="J23" s="24">
        <v>16528782.41</v>
      </c>
      <c r="K23" s="24">
        <v>157390.26</v>
      </c>
      <c r="L23" s="24">
        <v>0</v>
      </c>
      <c r="M23" s="24">
        <v>0</v>
      </c>
      <c r="N23" s="24">
        <v>0</v>
      </c>
      <c r="O23" s="24">
        <v>428477.25</v>
      </c>
      <c r="P23" s="25">
        <v>15942914.9</v>
      </c>
      <c r="Q23" s="23" t="s">
        <v>108</v>
      </c>
      <c r="R23" s="9"/>
      <c r="S23" s="9"/>
    </row>
    <row r="24" spans="1:19" s="3" customFormat="1" ht="69" customHeight="1">
      <c r="A24" s="32">
        <v>4</v>
      </c>
      <c r="B24" s="20" t="s">
        <v>91</v>
      </c>
      <c r="C24" s="23">
        <v>5</v>
      </c>
      <c r="D24" s="23">
        <v>4</v>
      </c>
      <c r="E24" s="23">
        <v>70</v>
      </c>
      <c r="F24" s="23">
        <v>4090.4</v>
      </c>
      <c r="G24" s="23">
        <v>145</v>
      </c>
      <c r="H24" s="23" t="s">
        <v>107</v>
      </c>
      <c r="I24" s="23" t="s">
        <v>30</v>
      </c>
      <c r="J24" s="24">
        <v>3776623.02</v>
      </c>
      <c r="K24" s="24">
        <v>211863.46</v>
      </c>
      <c r="L24" s="24">
        <v>0</v>
      </c>
      <c r="M24" s="24">
        <v>0</v>
      </c>
      <c r="N24" s="24">
        <v>0</v>
      </c>
      <c r="O24" s="24">
        <v>951173.9</v>
      </c>
      <c r="P24" s="25">
        <v>2613585.66</v>
      </c>
      <c r="Q24" s="23" t="s">
        <v>108</v>
      </c>
      <c r="R24" s="9"/>
      <c r="S24" s="9"/>
    </row>
    <row r="25" spans="1:19" s="3" customFormat="1" ht="63">
      <c r="A25" s="32">
        <v>5</v>
      </c>
      <c r="B25" s="20" t="s">
        <v>92</v>
      </c>
      <c r="C25" s="23">
        <v>5</v>
      </c>
      <c r="D25" s="23">
        <v>8</v>
      </c>
      <c r="E25" s="23">
        <v>120</v>
      </c>
      <c r="F25" s="23">
        <v>6046.5</v>
      </c>
      <c r="G25" s="23">
        <v>191</v>
      </c>
      <c r="H25" s="23" t="s">
        <v>107</v>
      </c>
      <c r="I25" s="23" t="s">
        <v>30</v>
      </c>
      <c r="J25" s="24">
        <v>15060758</v>
      </c>
      <c r="K25" s="24">
        <v>4814213.5999999996</v>
      </c>
      <c r="L25" s="24">
        <v>0</v>
      </c>
      <c r="M25" s="24">
        <v>0</v>
      </c>
      <c r="N25" s="24">
        <v>0</v>
      </c>
      <c r="O25" s="24">
        <v>1768433.07</v>
      </c>
      <c r="P25" s="25">
        <v>8478111.3300000001</v>
      </c>
      <c r="Q25" s="23" t="s">
        <v>108</v>
      </c>
      <c r="R25" s="9"/>
      <c r="S25" s="9"/>
    </row>
    <row r="26" spans="1:19" s="3" customFormat="1" ht="63">
      <c r="A26" s="33">
        <v>6</v>
      </c>
      <c r="B26" s="20" t="s">
        <v>93</v>
      </c>
      <c r="C26" s="23">
        <v>3</v>
      </c>
      <c r="D26" s="23">
        <v>2</v>
      </c>
      <c r="E26" s="23">
        <v>18</v>
      </c>
      <c r="F26" s="23">
        <v>1321.6</v>
      </c>
      <c r="G26" s="23">
        <v>31</v>
      </c>
      <c r="H26" s="23" t="s">
        <v>107</v>
      </c>
      <c r="I26" s="23" t="s">
        <v>30</v>
      </c>
      <c r="J26" s="24">
        <v>6880263</v>
      </c>
      <c r="K26" s="24">
        <v>788414.84</v>
      </c>
      <c r="L26" s="24">
        <v>0</v>
      </c>
      <c r="M26" s="24">
        <v>0</v>
      </c>
      <c r="N26" s="24">
        <v>0</v>
      </c>
      <c r="O26" s="24">
        <v>242228.59</v>
      </c>
      <c r="P26" s="25">
        <v>5849619.5700000003</v>
      </c>
      <c r="Q26" s="23" t="s">
        <v>108</v>
      </c>
      <c r="R26" s="9"/>
      <c r="S26" s="9"/>
    </row>
    <row r="27" spans="1:19" ht="63">
      <c r="A27" s="32">
        <v>7</v>
      </c>
      <c r="B27" s="20" t="s">
        <v>94</v>
      </c>
      <c r="C27" s="23">
        <v>4</v>
      </c>
      <c r="D27" s="23">
        <v>2</v>
      </c>
      <c r="E27" s="23">
        <v>32</v>
      </c>
      <c r="F27" s="23">
        <v>1843.4</v>
      </c>
      <c r="G27" s="23">
        <v>31</v>
      </c>
      <c r="H27" s="23" t="s">
        <v>107</v>
      </c>
      <c r="I27" s="23" t="s">
        <v>30</v>
      </c>
      <c r="J27" s="24">
        <v>14099065.960000001</v>
      </c>
      <c r="K27" s="24">
        <v>1124158.6100000001</v>
      </c>
      <c r="L27" s="24">
        <v>0</v>
      </c>
      <c r="M27" s="24">
        <v>0</v>
      </c>
      <c r="N27" s="24">
        <v>0</v>
      </c>
      <c r="O27" s="24">
        <v>445783.19</v>
      </c>
      <c r="P27" s="25">
        <v>12529124.160000002</v>
      </c>
      <c r="Q27" s="23" t="s">
        <v>108</v>
      </c>
      <c r="R27" s="9"/>
      <c r="S27" s="9"/>
    </row>
    <row r="28" spans="1:19" ht="63">
      <c r="A28" s="32">
        <v>8</v>
      </c>
      <c r="B28" s="20" t="s">
        <v>95</v>
      </c>
      <c r="C28" s="23">
        <v>2</v>
      </c>
      <c r="D28" s="23">
        <v>1</v>
      </c>
      <c r="E28" s="23">
        <v>8</v>
      </c>
      <c r="F28" s="23">
        <v>474.7</v>
      </c>
      <c r="G28" s="23">
        <v>22</v>
      </c>
      <c r="H28" s="23" t="s">
        <v>107</v>
      </c>
      <c r="I28" s="23" t="s">
        <v>30</v>
      </c>
      <c r="J28" s="24">
        <v>4591630</v>
      </c>
      <c r="K28" s="24">
        <v>5838.64</v>
      </c>
      <c r="L28" s="24">
        <v>0</v>
      </c>
      <c r="M28" s="24">
        <v>0</v>
      </c>
      <c r="N28" s="24">
        <v>0</v>
      </c>
      <c r="O28" s="24">
        <v>147754.32</v>
      </c>
      <c r="P28" s="25">
        <v>4438037.04</v>
      </c>
      <c r="Q28" s="23" t="s">
        <v>108</v>
      </c>
      <c r="R28" s="9"/>
      <c r="S28" s="9"/>
    </row>
    <row r="29" spans="1:19" ht="63">
      <c r="A29" s="32">
        <v>9</v>
      </c>
      <c r="B29" s="20" t="s">
        <v>96</v>
      </c>
      <c r="C29" s="23">
        <v>5</v>
      </c>
      <c r="D29" s="23">
        <v>4</v>
      </c>
      <c r="E29" s="23">
        <v>60</v>
      </c>
      <c r="F29" s="23">
        <v>3767.3</v>
      </c>
      <c r="G29" s="23">
        <v>118</v>
      </c>
      <c r="H29" s="23" t="s">
        <v>107</v>
      </c>
      <c r="I29" s="23" t="s">
        <v>30</v>
      </c>
      <c r="J29" s="24">
        <v>14504660.73</v>
      </c>
      <c r="K29" s="24">
        <v>2720365.98</v>
      </c>
      <c r="L29" s="24">
        <v>0</v>
      </c>
      <c r="M29" s="24">
        <v>0</v>
      </c>
      <c r="N29" s="24">
        <v>0</v>
      </c>
      <c r="O29" s="24">
        <v>851573.1</v>
      </c>
      <c r="P29" s="25">
        <v>10932721.65</v>
      </c>
      <c r="Q29" s="23" t="s">
        <v>108</v>
      </c>
      <c r="R29" s="9"/>
      <c r="S29" s="9"/>
    </row>
    <row r="30" spans="1:19" ht="63">
      <c r="A30" s="40">
        <v>10</v>
      </c>
      <c r="B30" s="20" t="s">
        <v>97</v>
      </c>
      <c r="C30" s="23">
        <v>2</v>
      </c>
      <c r="D30" s="23">
        <v>1</v>
      </c>
      <c r="E30" s="23">
        <v>8</v>
      </c>
      <c r="F30" s="23">
        <v>400.2</v>
      </c>
      <c r="G30" s="23">
        <v>14</v>
      </c>
      <c r="H30" s="23" t="s">
        <v>107</v>
      </c>
      <c r="I30" s="23" t="s">
        <v>30</v>
      </c>
      <c r="J30" s="24">
        <v>5796018</v>
      </c>
      <c r="K30" s="24">
        <v>353452.4</v>
      </c>
      <c r="L30" s="24">
        <v>0</v>
      </c>
      <c r="M30" s="24">
        <v>0</v>
      </c>
      <c r="N30" s="24">
        <v>0</v>
      </c>
      <c r="O30" s="24">
        <v>114624.97</v>
      </c>
      <c r="P30" s="25">
        <v>5327940.63</v>
      </c>
      <c r="Q30" s="23" t="s">
        <v>108</v>
      </c>
      <c r="R30" s="9"/>
      <c r="S30" s="9"/>
    </row>
    <row r="31" spans="1:19" ht="63">
      <c r="A31" s="40">
        <v>11</v>
      </c>
      <c r="B31" s="20" t="s">
        <v>98</v>
      </c>
      <c r="C31" s="23">
        <v>9</v>
      </c>
      <c r="D31" s="23">
        <v>3</v>
      </c>
      <c r="E31" s="23">
        <v>108</v>
      </c>
      <c r="F31" s="23">
        <v>8534.7999999999993</v>
      </c>
      <c r="G31" s="23">
        <v>281</v>
      </c>
      <c r="H31" s="23" t="s">
        <v>107</v>
      </c>
      <c r="I31" s="23" t="s">
        <v>30</v>
      </c>
      <c r="J31" s="24">
        <v>20067604.200000003</v>
      </c>
      <c r="K31" s="24">
        <v>1621982.22</v>
      </c>
      <c r="L31" s="24">
        <v>0</v>
      </c>
      <c r="M31" s="24">
        <v>0</v>
      </c>
      <c r="N31" s="24">
        <v>0</v>
      </c>
      <c r="O31" s="24">
        <v>1811973.39</v>
      </c>
      <c r="P31" s="25">
        <v>16633648.590000004</v>
      </c>
      <c r="Q31" s="23" t="s">
        <v>108</v>
      </c>
      <c r="R31" s="9"/>
      <c r="S31" s="9"/>
    </row>
    <row r="32" spans="1:19" ht="63">
      <c r="A32" s="40">
        <v>12</v>
      </c>
      <c r="B32" s="20" t="s">
        <v>99</v>
      </c>
      <c r="C32" s="23">
        <v>3</v>
      </c>
      <c r="D32" s="23">
        <v>3</v>
      </c>
      <c r="E32" s="23">
        <v>24</v>
      </c>
      <c r="F32" s="23">
        <v>1307.7</v>
      </c>
      <c r="G32" s="23">
        <v>51</v>
      </c>
      <c r="H32" s="23" t="s">
        <v>107</v>
      </c>
      <c r="I32" s="23" t="s">
        <v>30</v>
      </c>
      <c r="J32" s="24">
        <v>4053740</v>
      </c>
      <c r="K32" s="24">
        <v>1085244.76</v>
      </c>
      <c r="L32" s="24">
        <v>0</v>
      </c>
      <c r="M32" s="24">
        <v>0</v>
      </c>
      <c r="N32" s="24">
        <v>0</v>
      </c>
      <c r="O32" s="24">
        <v>339520.75</v>
      </c>
      <c r="P32" s="25">
        <v>2628974.4900000002</v>
      </c>
      <c r="Q32" s="23" t="s">
        <v>108</v>
      </c>
      <c r="R32" s="9"/>
      <c r="S32" s="9"/>
    </row>
    <row r="33" spans="1:19" ht="63">
      <c r="A33" s="40">
        <v>13</v>
      </c>
      <c r="B33" s="20" t="s">
        <v>100</v>
      </c>
      <c r="C33" s="23">
        <v>5</v>
      </c>
      <c r="D33" s="23">
        <v>6</v>
      </c>
      <c r="E33" s="23">
        <v>100</v>
      </c>
      <c r="F33" s="23">
        <v>4920.3</v>
      </c>
      <c r="G33" s="23">
        <v>184</v>
      </c>
      <c r="H33" s="23" t="s">
        <v>107</v>
      </c>
      <c r="I33" s="23" t="s">
        <v>30</v>
      </c>
      <c r="J33" s="24">
        <v>26501904.080000002</v>
      </c>
      <c r="K33" s="24">
        <v>4366729.26</v>
      </c>
      <c r="L33" s="24">
        <v>0</v>
      </c>
      <c r="M33" s="24">
        <v>0</v>
      </c>
      <c r="N33" s="24">
        <v>0</v>
      </c>
      <c r="O33" s="24">
        <v>1365512.79</v>
      </c>
      <c r="P33" s="25">
        <v>20769662.030000001</v>
      </c>
      <c r="Q33" s="23" t="s">
        <v>108</v>
      </c>
      <c r="R33" s="9"/>
      <c r="S33" s="9"/>
    </row>
    <row r="34" spans="1:19" ht="63">
      <c r="A34" s="40">
        <v>14</v>
      </c>
      <c r="B34" s="20" t="s">
        <v>101</v>
      </c>
      <c r="C34" s="23">
        <v>5</v>
      </c>
      <c r="D34" s="23">
        <v>4</v>
      </c>
      <c r="E34" s="23">
        <v>70</v>
      </c>
      <c r="F34" s="23">
        <v>3313.2</v>
      </c>
      <c r="G34" s="23">
        <v>145</v>
      </c>
      <c r="H34" s="23" t="s">
        <v>107</v>
      </c>
      <c r="I34" s="23" t="s">
        <v>30</v>
      </c>
      <c r="J34" s="24">
        <v>9610896.9400000013</v>
      </c>
      <c r="K34" s="24">
        <v>1977994.96</v>
      </c>
      <c r="L34" s="24">
        <v>0</v>
      </c>
      <c r="M34" s="24">
        <v>0</v>
      </c>
      <c r="N34" s="24">
        <v>0</v>
      </c>
      <c r="O34" s="24">
        <v>1024538.42</v>
      </c>
      <c r="P34" s="25">
        <v>6608363.5600000015</v>
      </c>
      <c r="Q34" s="23" t="s">
        <v>108</v>
      </c>
      <c r="R34" s="9"/>
      <c r="S34" s="9"/>
    </row>
    <row r="35" spans="1:19" ht="63">
      <c r="A35" s="40">
        <v>15</v>
      </c>
      <c r="B35" s="20" t="s">
        <v>102</v>
      </c>
      <c r="C35" s="23">
        <v>2</v>
      </c>
      <c r="D35" s="23">
        <v>1</v>
      </c>
      <c r="E35" s="23">
        <v>8</v>
      </c>
      <c r="F35" s="23">
        <v>321.60000000000002</v>
      </c>
      <c r="G35" s="23">
        <v>23</v>
      </c>
      <c r="H35" s="23" t="s">
        <v>107</v>
      </c>
      <c r="I35" s="23" t="s">
        <v>30</v>
      </c>
      <c r="J35" s="24">
        <v>5865845.9199999999</v>
      </c>
      <c r="K35" s="24">
        <v>355685.85</v>
      </c>
      <c r="L35" s="24">
        <v>0</v>
      </c>
      <c r="M35" s="24">
        <v>0</v>
      </c>
      <c r="N35" s="24">
        <v>0</v>
      </c>
      <c r="O35" s="24">
        <v>111009.43</v>
      </c>
      <c r="P35" s="25">
        <v>5399150.6400000006</v>
      </c>
      <c r="Q35" s="23" t="s">
        <v>108</v>
      </c>
      <c r="R35" s="9"/>
      <c r="S35" s="9"/>
    </row>
    <row r="36" spans="1:19" ht="63">
      <c r="A36" s="40">
        <v>16</v>
      </c>
      <c r="B36" s="20" t="s">
        <v>103</v>
      </c>
      <c r="C36" s="23">
        <v>2</v>
      </c>
      <c r="D36" s="23">
        <v>3</v>
      </c>
      <c r="E36" s="23">
        <v>18</v>
      </c>
      <c r="F36" s="23">
        <v>937.3</v>
      </c>
      <c r="G36" s="23">
        <v>40</v>
      </c>
      <c r="H36" s="23" t="s">
        <v>107</v>
      </c>
      <c r="I36" s="23" t="s">
        <v>30</v>
      </c>
      <c r="J36" s="24">
        <v>6118002</v>
      </c>
      <c r="K36" s="24">
        <v>839682.92</v>
      </c>
      <c r="L36" s="24">
        <v>0</v>
      </c>
      <c r="M36" s="24">
        <v>0</v>
      </c>
      <c r="N36" s="24">
        <v>0</v>
      </c>
      <c r="O36" s="24">
        <v>261988.7</v>
      </c>
      <c r="P36" s="25">
        <v>5016330.38</v>
      </c>
      <c r="Q36" s="23" t="s">
        <v>108</v>
      </c>
      <c r="R36" s="9"/>
      <c r="S36" s="9"/>
    </row>
    <row r="37" spans="1:19" ht="63">
      <c r="A37" s="40">
        <v>17</v>
      </c>
      <c r="B37" s="20" t="s">
        <v>104</v>
      </c>
      <c r="C37" s="23">
        <v>5</v>
      </c>
      <c r="D37" s="23">
        <v>6</v>
      </c>
      <c r="E37" s="23">
        <v>90</v>
      </c>
      <c r="F37" s="23">
        <v>4896.2</v>
      </c>
      <c r="G37" s="23">
        <v>177</v>
      </c>
      <c r="H37" s="23" t="s">
        <v>107</v>
      </c>
      <c r="I37" s="23" t="s">
        <v>30</v>
      </c>
      <c r="J37" s="24">
        <v>10396944</v>
      </c>
      <c r="K37" s="24">
        <v>4273579.03</v>
      </c>
      <c r="L37" s="24">
        <v>0</v>
      </c>
      <c r="M37" s="24">
        <v>0</v>
      </c>
      <c r="N37" s="24">
        <v>0</v>
      </c>
      <c r="O37" s="24">
        <v>1339510.3899999999</v>
      </c>
      <c r="P37" s="25">
        <v>4783854.58</v>
      </c>
      <c r="Q37" s="23" t="s">
        <v>108</v>
      </c>
      <c r="R37" s="9"/>
      <c r="S37" s="9"/>
    </row>
    <row r="38" spans="1:19" ht="63">
      <c r="A38" s="40">
        <v>18</v>
      </c>
      <c r="B38" s="20" t="s">
        <v>105</v>
      </c>
      <c r="C38" s="23">
        <v>2</v>
      </c>
      <c r="D38" s="23">
        <v>1</v>
      </c>
      <c r="E38" s="23">
        <v>8</v>
      </c>
      <c r="F38" s="23">
        <v>389.8</v>
      </c>
      <c r="G38" s="23">
        <v>18</v>
      </c>
      <c r="H38" s="23" t="s">
        <v>107</v>
      </c>
      <c r="I38" s="23" t="s">
        <v>30</v>
      </c>
      <c r="J38" s="24">
        <v>2334884.7999999998</v>
      </c>
      <c r="K38" s="24">
        <v>355607.26</v>
      </c>
      <c r="L38" s="24">
        <v>0</v>
      </c>
      <c r="M38" s="24">
        <v>0</v>
      </c>
      <c r="N38" s="24">
        <v>0</v>
      </c>
      <c r="O38" s="24">
        <v>112157.38</v>
      </c>
      <c r="P38" s="25">
        <v>1867120.1599999997</v>
      </c>
      <c r="Q38" s="23" t="s">
        <v>108</v>
      </c>
      <c r="R38" s="9"/>
      <c r="S38" s="9"/>
    </row>
    <row r="39" spans="1:19" ht="63">
      <c r="A39" s="40">
        <v>19</v>
      </c>
      <c r="B39" s="20" t="s">
        <v>106</v>
      </c>
      <c r="C39" s="23">
        <v>2</v>
      </c>
      <c r="D39" s="23">
        <v>2</v>
      </c>
      <c r="E39" s="23">
        <v>16</v>
      </c>
      <c r="F39" s="23">
        <v>804.4</v>
      </c>
      <c r="G39" s="23">
        <v>40</v>
      </c>
      <c r="H39" s="23" t="s">
        <v>107</v>
      </c>
      <c r="I39" s="23" t="s">
        <v>30</v>
      </c>
      <c r="J39" s="24">
        <v>5175896</v>
      </c>
      <c r="K39" s="24">
        <v>626040.96</v>
      </c>
      <c r="L39" s="24">
        <v>0</v>
      </c>
      <c r="M39" s="24">
        <v>0</v>
      </c>
      <c r="N39" s="24">
        <v>0</v>
      </c>
      <c r="O39" s="24">
        <v>193815.36</v>
      </c>
      <c r="P39" s="25">
        <v>4356039.68</v>
      </c>
      <c r="Q39" s="23" t="s">
        <v>108</v>
      </c>
      <c r="R39" s="9"/>
      <c r="S39" s="9"/>
    </row>
    <row r="41" spans="1:19" ht="57.75" customHeight="1">
      <c r="B41" s="51" t="s">
        <v>113</v>
      </c>
      <c r="C41" s="51"/>
      <c r="D41" s="51"/>
      <c r="E41" s="51"/>
      <c r="F41" s="51"/>
      <c r="G41" s="51"/>
      <c r="L41" s="17"/>
      <c r="M41" s="52" t="s">
        <v>114</v>
      </c>
      <c r="N41" s="52"/>
      <c r="O41" s="52"/>
    </row>
  </sheetData>
  <protectedRanges>
    <protectedRange sqref="G21:I39" name="Диапазон1_1_1"/>
  </protectedRanges>
  <autoFilter ref="A19:Q19"/>
  <mergeCells count="29">
    <mergeCell ref="O16:O17"/>
    <mergeCell ref="P16:P17"/>
    <mergeCell ref="A20:B20"/>
    <mergeCell ref="I13:I17"/>
    <mergeCell ref="J13:P14"/>
    <mergeCell ref="A13:A18"/>
    <mergeCell ref="B13:B18"/>
    <mergeCell ref="K16:K17"/>
    <mergeCell ref="L16:N16"/>
    <mergeCell ref="C13:E13"/>
    <mergeCell ref="F13:F17"/>
    <mergeCell ref="G13:G17"/>
    <mergeCell ref="H13:H18"/>
    <mergeCell ref="B41:G41"/>
    <mergeCell ref="M41:O41"/>
    <mergeCell ref="A11:Q11"/>
    <mergeCell ref="P1:Q1"/>
    <mergeCell ref="A8:Q8"/>
    <mergeCell ref="A9:Q9"/>
    <mergeCell ref="A10:Q10"/>
    <mergeCell ref="O3:Q3"/>
    <mergeCell ref="O4:Q4"/>
    <mergeCell ref="O6:Q6"/>
    <mergeCell ref="Q13:Q18"/>
    <mergeCell ref="C14:C17"/>
    <mergeCell ref="D14:D17"/>
    <mergeCell ref="E14:E17"/>
    <mergeCell ref="J15:J17"/>
    <mergeCell ref="K15:P15"/>
  </mergeCells>
  <phoneticPr fontId="10" type="noConversion"/>
  <conditionalFormatting sqref="A22:A23 A25:A28">
    <cfRule type="expression" dxfId="11" priority="11">
      <formula>VALUE(#REF!)</formula>
    </cfRule>
  </conditionalFormatting>
  <conditionalFormatting sqref="B21:B39">
    <cfRule type="expression" dxfId="10" priority="2">
      <formula>VALUE($B21)</formula>
    </cfRule>
    <cfRule type="expression" dxfId="9" priority="3">
      <formula>OR(EXACT($A17,"РАЗДЕЛ 1"),EXACT($A17,"РАЗДЕЛ 2"))</formula>
    </cfRule>
  </conditionalFormatting>
  <conditionalFormatting sqref="C21:Q39">
    <cfRule type="expression" dxfId="8" priority="1">
      <formula>VALUE($C21)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6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1"/>
  <sheetViews>
    <sheetView view="pageBreakPreview" zoomScale="60" zoomScaleNormal="70" workbookViewId="0">
      <selection activeCell="P6" sqref="P6:T6"/>
    </sheetView>
  </sheetViews>
  <sheetFormatPr defaultRowHeight="15"/>
  <cols>
    <col min="1" max="1" width="9.140625" style="37"/>
    <col min="2" max="2" width="28.5703125" style="37" customWidth="1"/>
    <col min="3" max="3" width="16.7109375" style="37" customWidth="1"/>
    <col min="4" max="5" width="15.5703125" style="37" bestFit="1" customWidth="1"/>
    <col min="6" max="6" width="5.5703125" style="37" customWidth="1"/>
    <col min="7" max="7" width="14.28515625" style="37" bestFit="1" customWidth="1"/>
    <col min="8" max="8" width="15.140625" style="37" customWidth="1"/>
    <col min="9" max="9" width="15.28515625" style="37" customWidth="1"/>
    <col min="10" max="10" width="8.5703125" style="37" customWidth="1"/>
    <col min="11" max="11" width="20.140625" style="37" customWidth="1"/>
    <col min="12" max="12" width="13.28515625" style="37" customWidth="1"/>
    <col min="13" max="13" width="17.140625" style="37" customWidth="1"/>
    <col min="14" max="15" width="5.5703125" style="37" customWidth="1"/>
    <col min="16" max="16" width="9.85546875" style="37" customWidth="1"/>
    <col min="17" max="17" width="19.5703125" style="37" customWidth="1"/>
    <col min="18" max="18" width="15.5703125" style="37" bestFit="1" customWidth="1"/>
    <col min="19" max="20" width="5.5703125" style="37" customWidth="1"/>
    <col min="21" max="16384" width="9.140625" style="37"/>
  </cols>
  <sheetData>
    <row r="1" spans="1:20" s="41" customFormat="1" ht="29.25" customHeight="1">
      <c r="A1" s="4"/>
      <c r="J1" s="42"/>
      <c r="M1" s="4"/>
      <c r="N1" s="4"/>
      <c r="O1" s="4"/>
      <c r="P1" s="56" t="s">
        <v>116</v>
      </c>
      <c r="Q1" s="56"/>
      <c r="R1" s="4"/>
      <c r="S1" s="4"/>
      <c r="T1" s="4"/>
    </row>
    <row r="2" spans="1:20" s="41" customFormat="1" ht="22.5" customHeight="1">
      <c r="A2" s="4"/>
      <c r="J2" s="42"/>
      <c r="M2" s="4"/>
      <c r="N2" s="4"/>
      <c r="O2" s="4"/>
      <c r="P2" s="56" t="s">
        <v>118</v>
      </c>
      <c r="Q2" s="56"/>
      <c r="R2" s="4"/>
      <c r="S2" s="4"/>
      <c r="T2" s="4"/>
    </row>
    <row r="3" spans="1:20" s="41" customFormat="1" ht="15.75" customHeight="1">
      <c r="C3" s="4" t="s">
        <v>31</v>
      </c>
      <c r="J3" s="42"/>
      <c r="P3" s="57" t="s">
        <v>86</v>
      </c>
      <c r="Q3" s="57"/>
      <c r="R3" s="57"/>
      <c r="S3" s="57"/>
      <c r="T3" s="57"/>
    </row>
    <row r="4" spans="1:20" s="41" customFormat="1" ht="15.75" customHeight="1">
      <c r="C4" s="4"/>
      <c r="J4" s="42"/>
      <c r="P4" s="57" t="s">
        <v>87</v>
      </c>
      <c r="Q4" s="57"/>
      <c r="R4" s="57"/>
      <c r="S4" s="57"/>
      <c r="T4" s="57"/>
    </row>
    <row r="5" spans="1:20" s="41" customFormat="1" ht="15.75">
      <c r="C5" s="4"/>
      <c r="J5" s="42"/>
      <c r="P5" s="36"/>
      <c r="Q5" s="35"/>
      <c r="R5" s="35"/>
      <c r="S5" s="35"/>
      <c r="T5" s="35"/>
    </row>
    <row r="6" spans="1:20" s="41" customFormat="1" ht="15.75" customHeight="1">
      <c r="C6" s="4" t="s">
        <v>32</v>
      </c>
      <c r="J6" s="42"/>
      <c r="P6" s="57" t="s">
        <v>119</v>
      </c>
      <c r="Q6" s="57"/>
      <c r="R6" s="57"/>
      <c r="S6" s="57"/>
      <c r="T6" s="57"/>
    </row>
    <row r="7" spans="1:20" s="41" customFormat="1" ht="15.75">
      <c r="C7" s="4"/>
      <c r="J7" s="42"/>
      <c r="Q7" s="43"/>
      <c r="R7" s="43"/>
      <c r="S7" s="43"/>
      <c r="T7" s="43"/>
    </row>
    <row r="8" spans="1:20" s="41" customFormat="1" ht="18.75">
      <c r="A8" s="53" t="s">
        <v>33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 s="41" customFormat="1" ht="18.75">
      <c r="A9" s="53" t="s">
        <v>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</row>
    <row r="10" spans="1:20" s="41" customFormat="1" ht="18.75">
      <c r="A10" s="53" t="s">
        <v>110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</row>
    <row r="11" spans="1:20" s="41" customFormat="1" ht="18.75">
      <c r="A11" s="53" t="s">
        <v>34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0" s="41" customFormat="1" ht="18.75">
      <c r="A12" s="44"/>
      <c r="J12" s="42"/>
    </row>
    <row r="13" spans="1:20" s="41" customFormat="1" ht="15.75" customHeight="1">
      <c r="A13" s="65" t="s">
        <v>3</v>
      </c>
      <c r="B13" s="65" t="s">
        <v>4</v>
      </c>
      <c r="C13" s="68" t="s">
        <v>35</v>
      </c>
      <c r="D13" s="62" t="s">
        <v>36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s="41" customFormat="1" ht="15.75" customHeight="1">
      <c r="A14" s="66"/>
      <c r="B14" s="66"/>
      <c r="C14" s="69"/>
      <c r="D14" s="71" t="s">
        <v>37</v>
      </c>
      <c r="E14" s="72"/>
      <c r="F14" s="72"/>
      <c r="G14" s="72"/>
      <c r="H14" s="72"/>
      <c r="I14" s="73"/>
      <c r="J14" s="58" t="s">
        <v>38</v>
      </c>
      <c r="K14" s="58"/>
      <c r="L14" s="58" t="s">
        <v>39</v>
      </c>
      <c r="M14" s="58"/>
      <c r="N14" s="58" t="s">
        <v>40</v>
      </c>
      <c r="O14" s="58"/>
      <c r="P14" s="58" t="s">
        <v>41</v>
      </c>
      <c r="Q14" s="58"/>
      <c r="R14" s="58"/>
      <c r="S14" s="58" t="s">
        <v>42</v>
      </c>
      <c r="T14" s="58"/>
    </row>
    <row r="15" spans="1:20" s="41" customFormat="1">
      <c r="A15" s="66"/>
      <c r="B15" s="66"/>
      <c r="C15" s="69"/>
      <c r="D15" s="74"/>
      <c r="E15" s="75"/>
      <c r="F15" s="75"/>
      <c r="G15" s="75"/>
      <c r="H15" s="75"/>
      <c r="I15" s="76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</row>
    <row r="16" spans="1:20" s="41" customFormat="1" ht="114.75" customHeight="1">
      <c r="A16" s="66"/>
      <c r="B16" s="66"/>
      <c r="C16" s="70"/>
      <c r="D16" s="30" t="s">
        <v>43</v>
      </c>
      <c r="E16" s="30" t="s">
        <v>44</v>
      </c>
      <c r="F16" s="30" t="s">
        <v>45</v>
      </c>
      <c r="G16" s="30" t="s">
        <v>46</v>
      </c>
      <c r="H16" s="30" t="s">
        <v>47</v>
      </c>
      <c r="I16" s="30" t="s">
        <v>48</v>
      </c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</row>
    <row r="17" spans="1:24" s="41" customFormat="1">
      <c r="A17" s="67"/>
      <c r="B17" s="67"/>
      <c r="C17" s="7" t="s">
        <v>27</v>
      </c>
      <c r="D17" s="7" t="s">
        <v>27</v>
      </c>
      <c r="E17" s="7" t="s">
        <v>27</v>
      </c>
      <c r="F17" s="7" t="s">
        <v>27</v>
      </c>
      <c r="G17" s="7" t="s">
        <v>27</v>
      </c>
      <c r="H17" s="7" t="s">
        <v>27</v>
      </c>
      <c r="I17" s="7" t="s">
        <v>27</v>
      </c>
      <c r="J17" s="8" t="s">
        <v>23</v>
      </c>
      <c r="K17" s="7" t="s">
        <v>27</v>
      </c>
      <c r="L17" s="7" t="s">
        <v>49</v>
      </c>
      <c r="M17" s="7" t="s">
        <v>27</v>
      </c>
      <c r="N17" s="7" t="s">
        <v>49</v>
      </c>
      <c r="O17" s="7" t="s">
        <v>27</v>
      </c>
      <c r="P17" s="7" t="s">
        <v>49</v>
      </c>
      <c r="Q17" s="7" t="s">
        <v>50</v>
      </c>
      <c r="R17" s="7" t="s">
        <v>27</v>
      </c>
      <c r="S17" s="7" t="s">
        <v>49</v>
      </c>
      <c r="T17" s="7" t="s">
        <v>27</v>
      </c>
    </row>
    <row r="18" spans="1:24" s="41" customFormat="1" ht="63.75" hidden="1">
      <c r="A18" s="34"/>
      <c r="B18" s="34"/>
      <c r="C18" s="45"/>
      <c r="D18" s="7" t="s">
        <v>51</v>
      </c>
      <c r="E18" s="7" t="s">
        <v>52</v>
      </c>
      <c r="F18" s="7" t="s">
        <v>53</v>
      </c>
      <c r="G18" s="7" t="s">
        <v>54</v>
      </c>
      <c r="H18" s="7" t="s">
        <v>55</v>
      </c>
      <c r="I18" s="7" t="s">
        <v>56</v>
      </c>
      <c r="J18" s="8" t="s">
        <v>57</v>
      </c>
      <c r="K18" s="7" t="s">
        <v>57</v>
      </c>
      <c r="L18" s="7" t="s">
        <v>58</v>
      </c>
      <c r="M18" s="7" t="s">
        <v>58</v>
      </c>
      <c r="N18" s="7" t="s">
        <v>59</v>
      </c>
      <c r="O18" s="7" t="s">
        <v>59</v>
      </c>
      <c r="P18" s="7" t="s">
        <v>60</v>
      </c>
      <c r="Q18" s="7" t="s">
        <v>60</v>
      </c>
      <c r="R18" s="7" t="s">
        <v>60</v>
      </c>
      <c r="S18" s="7" t="s">
        <v>61</v>
      </c>
      <c r="T18" s="7" t="s">
        <v>61</v>
      </c>
    </row>
    <row r="19" spans="1:24" s="41" customFormat="1" ht="15.75">
      <c r="A19" s="32">
        <v>1</v>
      </c>
      <c r="B19" s="32">
        <v>2</v>
      </c>
      <c r="C19" s="32">
        <v>3</v>
      </c>
      <c r="D19" s="32">
        <v>4</v>
      </c>
      <c r="E19" s="32">
        <v>5</v>
      </c>
      <c r="F19" s="32">
        <v>6</v>
      </c>
      <c r="G19" s="32">
        <v>7</v>
      </c>
      <c r="H19" s="32">
        <v>8</v>
      </c>
      <c r="I19" s="32">
        <v>9</v>
      </c>
      <c r="J19" s="32">
        <v>10</v>
      </c>
      <c r="K19" s="32">
        <v>11</v>
      </c>
      <c r="L19" s="32">
        <v>12</v>
      </c>
      <c r="M19" s="32">
        <v>13</v>
      </c>
      <c r="N19" s="32">
        <v>14</v>
      </c>
      <c r="O19" s="32">
        <v>15</v>
      </c>
      <c r="P19" s="32">
        <v>16</v>
      </c>
      <c r="Q19" s="32">
        <v>17</v>
      </c>
      <c r="R19" s="32">
        <v>18</v>
      </c>
      <c r="S19" s="32">
        <v>19</v>
      </c>
      <c r="T19" s="32">
        <v>20</v>
      </c>
    </row>
    <row r="20" spans="1:24" s="41" customFormat="1" ht="51.75" customHeight="1">
      <c r="A20" s="61" t="s">
        <v>28</v>
      </c>
      <c r="B20" s="61"/>
      <c r="C20" s="6">
        <f>C21+C22+C23+C24+C25+C26+C27+C28+C29+C30+C31+C32+C33+C34+C35+C36+C37+C38+C39</f>
        <v>184044808.19999999</v>
      </c>
      <c r="D20" s="6">
        <f>SUM(D21:D39)</f>
        <v>12494691.800000001</v>
      </c>
      <c r="E20" s="6">
        <f t="shared" ref="E20:T20" si="0">SUM(E21:E29)</f>
        <v>0</v>
      </c>
      <c r="F20" s="6">
        <f t="shared" si="0"/>
        <v>0</v>
      </c>
      <c r="G20" s="6">
        <f>SUM(G21:G39)</f>
        <v>5194530</v>
      </c>
      <c r="H20" s="6">
        <f>SUM(H21:H39)</f>
        <v>4783800</v>
      </c>
      <c r="I20" s="6">
        <f>SUM(I21:I39)</f>
        <v>6053240</v>
      </c>
      <c r="J20" s="6">
        <f t="shared" si="0"/>
        <v>0</v>
      </c>
      <c r="K20" s="6">
        <f t="shared" si="0"/>
        <v>0</v>
      </c>
      <c r="L20" s="6">
        <f t="shared" ref="L20:R20" si="1">SUM(L21:L39)</f>
        <v>11314.1</v>
      </c>
      <c r="M20" s="6">
        <f t="shared" si="1"/>
        <v>87112200</v>
      </c>
      <c r="N20" s="6">
        <f t="shared" si="1"/>
        <v>0</v>
      </c>
      <c r="O20" s="6">
        <f t="shared" si="1"/>
        <v>0</v>
      </c>
      <c r="P20" s="6">
        <f t="shared" si="1"/>
        <v>8024.8</v>
      </c>
      <c r="Q20" s="6">
        <f t="shared" si="1"/>
        <v>3031</v>
      </c>
      <c r="R20" s="6">
        <f t="shared" si="1"/>
        <v>68406346.400000006</v>
      </c>
      <c r="S20" s="6">
        <f t="shared" si="0"/>
        <v>0</v>
      </c>
      <c r="T20" s="6">
        <f t="shared" si="0"/>
        <v>0</v>
      </c>
    </row>
    <row r="21" spans="1:24" s="41" customFormat="1" ht="63">
      <c r="A21" s="32">
        <v>1</v>
      </c>
      <c r="B21" s="20" t="s">
        <v>88</v>
      </c>
      <c r="C21" s="6">
        <v>4961350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553650</v>
      </c>
      <c r="J21" s="18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550</v>
      </c>
      <c r="Q21" s="6">
        <v>0</v>
      </c>
      <c r="R21" s="6">
        <v>4407700</v>
      </c>
      <c r="S21" s="6">
        <v>0</v>
      </c>
      <c r="T21" s="6">
        <v>0</v>
      </c>
      <c r="X21" s="46"/>
    </row>
    <row r="22" spans="1:24" s="41" customFormat="1" ht="63">
      <c r="A22" s="32">
        <v>2</v>
      </c>
      <c r="B22" s="20" t="s">
        <v>89</v>
      </c>
      <c r="C22" s="6">
        <v>14676345.699999999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18">
        <v>0</v>
      </c>
      <c r="K22" s="6">
        <v>0</v>
      </c>
      <c r="L22" s="6">
        <v>715.9</v>
      </c>
      <c r="M22" s="6">
        <v>5835300.8999999994</v>
      </c>
      <c r="N22" s="6">
        <v>0</v>
      </c>
      <c r="O22" s="6">
        <v>0</v>
      </c>
      <c r="P22" s="6">
        <v>1103.2</v>
      </c>
      <c r="Q22" s="6">
        <v>0</v>
      </c>
      <c r="R22" s="6">
        <v>8841044.8000000007</v>
      </c>
      <c r="S22" s="6">
        <v>0</v>
      </c>
      <c r="T22" s="6">
        <v>0</v>
      </c>
    </row>
    <row r="23" spans="1:24" s="41" customFormat="1" ht="63">
      <c r="A23" s="32">
        <v>3</v>
      </c>
      <c r="B23" s="20" t="s">
        <v>90</v>
      </c>
      <c r="C23" s="6">
        <v>16023927.5</v>
      </c>
      <c r="D23" s="6">
        <v>1347581.8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18">
        <v>0</v>
      </c>
      <c r="K23" s="6">
        <v>0</v>
      </c>
      <c r="L23" s="6">
        <v>715.9</v>
      </c>
      <c r="M23" s="6">
        <v>5835300.8999999994</v>
      </c>
      <c r="N23" s="6">
        <v>0</v>
      </c>
      <c r="O23" s="6">
        <v>0</v>
      </c>
      <c r="P23" s="6">
        <v>1103.2</v>
      </c>
      <c r="Q23" s="6">
        <v>0</v>
      </c>
      <c r="R23" s="6">
        <v>8841044.8000000007</v>
      </c>
      <c r="S23" s="6">
        <v>0</v>
      </c>
      <c r="T23" s="6">
        <v>0</v>
      </c>
    </row>
    <row r="24" spans="1:24" s="41" customFormat="1" ht="63">
      <c r="A24" s="32">
        <v>4</v>
      </c>
      <c r="B24" s="20" t="s">
        <v>91</v>
      </c>
      <c r="C24" s="6">
        <v>3540210.4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18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502.3</v>
      </c>
      <c r="Q24" s="6">
        <v>0</v>
      </c>
      <c r="R24" s="6">
        <v>3540210.4</v>
      </c>
      <c r="S24" s="6">
        <v>0</v>
      </c>
      <c r="T24" s="6">
        <v>0</v>
      </c>
    </row>
    <row r="25" spans="1:24" s="41" customFormat="1" ht="63">
      <c r="A25" s="32">
        <v>5</v>
      </c>
      <c r="B25" s="20" t="s">
        <v>92</v>
      </c>
      <c r="C25" s="6">
        <v>14816758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18">
        <v>0</v>
      </c>
      <c r="K25" s="6">
        <v>0</v>
      </c>
      <c r="L25" s="6">
        <v>1903</v>
      </c>
      <c r="M25" s="6">
        <v>14816758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</row>
    <row r="26" spans="1:24" s="41" customFormat="1" ht="63">
      <c r="A26" s="33">
        <v>6</v>
      </c>
      <c r="B26" s="20" t="s">
        <v>93</v>
      </c>
      <c r="C26" s="6">
        <v>6471664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18">
        <v>0</v>
      </c>
      <c r="K26" s="6">
        <v>0</v>
      </c>
      <c r="L26" s="6">
        <v>450</v>
      </c>
      <c r="M26" s="6">
        <v>3076650</v>
      </c>
      <c r="N26" s="6">
        <v>0</v>
      </c>
      <c r="O26" s="6">
        <v>0</v>
      </c>
      <c r="P26" s="6">
        <v>368</v>
      </c>
      <c r="Q26" s="6">
        <v>341</v>
      </c>
      <c r="R26" s="6">
        <v>3395014</v>
      </c>
      <c r="S26" s="6">
        <v>0</v>
      </c>
      <c r="T26" s="6">
        <v>0</v>
      </c>
    </row>
    <row r="27" spans="1:24" s="41" customFormat="1" ht="63">
      <c r="A27" s="32">
        <v>7</v>
      </c>
      <c r="B27" s="20" t="s">
        <v>94</v>
      </c>
      <c r="C27" s="6">
        <v>13540750.4</v>
      </c>
      <c r="D27" s="6">
        <v>866496</v>
      </c>
      <c r="E27" s="6">
        <v>0</v>
      </c>
      <c r="F27" s="6">
        <v>0</v>
      </c>
      <c r="G27" s="6">
        <v>705430</v>
      </c>
      <c r="H27" s="6">
        <v>0</v>
      </c>
      <c r="I27" s="6">
        <v>0</v>
      </c>
      <c r="J27" s="18">
        <v>0</v>
      </c>
      <c r="K27" s="6">
        <v>0</v>
      </c>
      <c r="L27" s="6">
        <v>520</v>
      </c>
      <c r="M27" s="6">
        <v>4238520</v>
      </c>
      <c r="N27" s="6">
        <v>0</v>
      </c>
      <c r="O27" s="6">
        <v>0</v>
      </c>
      <c r="P27" s="6">
        <v>964.6</v>
      </c>
      <c r="Q27" s="6">
        <v>0</v>
      </c>
      <c r="R27" s="6">
        <v>7730304.4000000004</v>
      </c>
      <c r="S27" s="6">
        <v>0</v>
      </c>
      <c r="T27" s="6">
        <v>0</v>
      </c>
    </row>
    <row r="28" spans="1:24" s="41" customFormat="1" ht="63">
      <c r="A28" s="32">
        <v>8</v>
      </c>
      <c r="B28" s="20" t="s">
        <v>95</v>
      </c>
      <c r="C28" s="6">
        <v>4367630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18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545</v>
      </c>
      <c r="Q28" s="6">
        <v>0</v>
      </c>
      <c r="R28" s="6">
        <v>4367630</v>
      </c>
      <c r="S28" s="6">
        <v>0</v>
      </c>
      <c r="T28" s="6">
        <v>0</v>
      </c>
    </row>
    <row r="29" spans="1:24" s="41" customFormat="1" ht="63">
      <c r="A29" s="32">
        <v>9</v>
      </c>
      <c r="B29" s="20" t="s">
        <v>96</v>
      </c>
      <c r="C29" s="6">
        <v>13751598.32</v>
      </c>
      <c r="D29" s="6">
        <v>0</v>
      </c>
      <c r="E29" s="6">
        <v>0</v>
      </c>
      <c r="F29" s="6">
        <v>0</v>
      </c>
      <c r="G29" s="6">
        <v>1218470</v>
      </c>
      <c r="H29" s="6">
        <v>2954700</v>
      </c>
      <c r="I29" s="6">
        <v>1550220</v>
      </c>
      <c r="J29" s="18">
        <v>0</v>
      </c>
      <c r="K29" s="6">
        <v>0</v>
      </c>
      <c r="L29" s="6">
        <v>770.4</v>
      </c>
      <c r="M29" s="6">
        <v>5267224.8</v>
      </c>
      <c r="N29" s="6">
        <v>0</v>
      </c>
      <c r="O29" s="6">
        <v>0</v>
      </c>
      <c r="P29" s="6">
        <v>391.74</v>
      </c>
      <c r="Q29" s="6">
        <v>0</v>
      </c>
      <c r="R29" s="6">
        <v>2760983.52</v>
      </c>
      <c r="S29" s="6">
        <v>0</v>
      </c>
      <c r="T29" s="6">
        <v>0</v>
      </c>
    </row>
    <row r="30" spans="1:24" ht="63">
      <c r="A30" s="47">
        <v>10</v>
      </c>
      <c r="B30" s="20" t="s">
        <v>97</v>
      </c>
      <c r="C30" s="6">
        <v>5445300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18">
        <v>0</v>
      </c>
      <c r="K30" s="6">
        <v>0</v>
      </c>
      <c r="L30" s="6">
        <v>370</v>
      </c>
      <c r="M30" s="6">
        <v>2880820</v>
      </c>
      <c r="N30" s="6">
        <v>0</v>
      </c>
      <c r="O30" s="6">
        <v>0</v>
      </c>
      <c r="P30" s="6">
        <v>320</v>
      </c>
      <c r="Q30" s="6">
        <v>0</v>
      </c>
      <c r="R30" s="6">
        <v>2564480</v>
      </c>
      <c r="S30" s="6">
        <v>0</v>
      </c>
      <c r="T30" s="6">
        <v>0</v>
      </c>
    </row>
    <row r="31" spans="1:24" ht="63">
      <c r="A31" s="47">
        <v>11</v>
      </c>
      <c r="B31" s="20" t="s">
        <v>98</v>
      </c>
      <c r="C31" s="6">
        <v>19395103.600000001</v>
      </c>
      <c r="D31" s="6">
        <v>3475010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18">
        <v>0</v>
      </c>
      <c r="K31" s="6">
        <v>0</v>
      </c>
      <c r="L31" s="6">
        <v>1100</v>
      </c>
      <c r="M31" s="6">
        <v>7520700</v>
      </c>
      <c r="N31" s="6">
        <v>0</v>
      </c>
      <c r="O31" s="6">
        <v>0</v>
      </c>
      <c r="P31" s="6">
        <v>458.2</v>
      </c>
      <c r="Q31" s="6">
        <v>2200</v>
      </c>
      <c r="R31" s="6">
        <v>8399393.5999999996</v>
      </c>
      <c r="S31" s="6">
        <v>0</v>
      </c>
      <c r="T31" s="6">
        <v>0</v>
      </c>
    </row>
    <row r="32" spans="1:24" ht="63">
      <c r="A32" s="47">
        <v>12</v>
      </c>
      <c r="B32" s="20" t="s">
        <v>99</v>
      </c>
      <c r="C32" s="6">
        <v>3829740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18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380</v>
      </c>
      <c r="Q32" s="6">
        <v>490</v>
      </c>
      <c r="R32" s="6">
        <v>3829740</v>
      </c>
      <c r="S32" s="6">
        <v>0</v>
      </c>
      <c r="T32" s="6">
        <v>0</v>
      </c>
    </row>
    <row r="33" spans="1:20" ht="63">
      <c r="A33" s="47">
        <v>13</v>
      </c>
      <c r="B33" s="20" t="s">
        <v>100</v>
      </c>
      <c r="C33" s="6">
        <v>25490090.48</v>
      </c>
      <c r="D33" s="6">
        <v>4242220</v>
      </c>
      <c r="E33" s="6">
        <v>0</v>
      </c>
      <c r="F33" s="6">
        <v>0</v>
      </c>
      <c r="G33" s="6">
        <v>2436940</v>
      </c>
      <c r="H33" s="6">
        <v>0</v>
      </c>
      <c r="I33" s="6">
        <v>3026620</v>
      </c>
      <c r="J33" s="18">
        <v>0</v>
      </c>
      <c r="K33" s="6">
        <v>0</v>
      </c>
      <c r="L33" s="6">
        <v>1398</v>
      </c>
      <c r="M33" s="6">
        <v>11395098</v>
      </c>
      <c r="N33" s="6">
        <v>0</v>
      </c>
      <c r="O33" s="6">
        <v>0</v>
      </c>
      <c r="P33" s="6">
        <v>622.76</v>
      </c>
      <c r="Q33" s="6">
        <v>0</v>
      </c>
      <c r="R33" s="6">
        <v>4389212.4799999995</v>
      </c>
      <c r="S33" s="6">
        <v>0</v>
      </c>
      <c r="T33" s="6">
        <v>0</v>
      </c>
    </row>
    <row r="34" spans="1:20" ht="63">
      <c r="A34" s="47">
        <v>14</v>
      </c>
      <c r="B34" s="20" t="s">
        <v>101</v>
      </c>
      <c r="C34" s="6">
        <v>9044242.4000000004</v>
      </c>
      <c r="D34" s="6">
        <v>2563384</v>
      </c>
      <c r="E34" s="6">
        <v>0</v>
      </c>
      <c r="F34" s="6">
        <v>0</v>
      </c>
      <c r="G34" s="6">
        <v>833690</v>
      </c>
      <c r="H34" s="6">
        <v>1829100</v>
      </c>
      <c r="I34" s="6">
        <v>922750</v>
      </c>
      <c r="J34" s="18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410.8</v>
      </c>
      <c r="Q34" s="6">
        <v>0</v>
      </c>
      <c r="R34" s="6">
        <v>2895318.4</v>
      </c>
      <c r="S34" s="6">
        <v>0</v>
      </c>
      <c r="T34" s="6">
        <v>0</v>
      </c>
    </row>
    <row r="35" spans="1:20" ht="63">
      <c r="A35" s="47">
        <v>15</v>
      </c>
      <c r="B35" s="20" t="s">
        <v>102</v>
      </c>
      <c r="C35" s="6">
        <v>5511175.4000000004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18">
        <v>0</v>
      </c>
      <c r="K35" s="6">
        <v>0</v>
      </c>
      <c r="L35" s="6">
        <v>393.9</v>
      </c>
      <c r="M35" s="6">
        <v>3066905.4</v>
      </c>
      <c r="N35" s="6">
        <v>0</v>
      </c>
      <c r="O35" s="6">
        <v>0</v>
      </c>
      <c r="P35" s="6">
        <v>305</v>
      </c>
      <c r="Q35" s="6">
        <v>0</v>
      </c>
      <c r="R35" s="6">
        <v>2444270</v>
      </c>
      <c r="S35" s="6">
        <v>0</v>
      </c>
      <c r="T35" s="6">
        <v>0</v>
      </c>
    </row>
    <row r="36" spans="1:20" ht="63">
      <c r="A36" s="47">
        <v>16</v>
      </c>
      <c r="B36" s="20" t="s">
        <v>103</v>
      </c>
      <c r="C36" s="6">
        <v>5894002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18">
        <v>0</v>
      </c>
      <c r="K36" s="6">
        <v>0</v>
      </c>
      <c r="L36" s="6">
        <v>757</v>
      </c>
      <c r="M36" s="6">
        <v>5894002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</row>
    <row r="37" spans="1:20" ht="63">
      <c r="A37" s="47">
        <v>17</v>
      </c>
      <c r="B37" s="20" t="s">
        <v>104</v>
      </c>
      <c r="C37" s="6">
        <v>10152944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18">
        <v>0</v>
      </c>
      <c r="K37" s="6">
        <v>0</v>
      </c>
      <c r="L37" s="6">
        <v>1304</v>
      </c>
      <c r="M37" s="6">
        <v>10152944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</row>
    <row r="38" spans="1:20" ht="63">
      <c r="A38" s="47">
        <v>18</v>
      </c>
      <c r="B38" s="20" t="s">
        <v>105</v>
      </c>
      <c r="C38" s="6">
        <v>2180080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18">
        <v>0</v>
      </c>
      <c r="K38" s="6">
        <v>0</v>
      </c>
      <c r="L38" s="6">
        <v>280</v>
      </c>
      <c r="M38" s="6">
        <v>2180080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</row>
    <row r="39" spans="1:20" ht="63">
      <c r="A39" s="47">
        <v>19</v>
      </c>
      <c r="B39" s="20" t="s">
        <v>106</v>
      </c>
      <c r="C39" s="6">
        <v>4951896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18">
        <v>0</v>
      </c>
      <c r="K39" s="6">
        <v>0</v>
      </c>
      <c r="L39" s="6">
        <v>636</v>
      </c>
      <c r="M39" s="6">
        <v>4951896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</row>
    <row r="41" spans="1:20" ht="50.25" customHeight="1">
      <c r="B41" s="51" t="s">
        <v>113</v>
      </c>
      <c r="C41" s="51"/>
      <c r="D41" s="51"/>
      <c r="E41" s="51"/>
      <c r="F41" s="51"/>
      <c r="G41" s="51"/>
      <c r="L41" s="38"/>
      <c r="M41" s="64" t="s">
        <v>114</v>
      </c>
      <c r="N41" s="64"/>
      <c r="Q41" s="63"/>
      <c r="R41" s="63"/>
    </row>
  </sheetData>
  <mergeCells count="23">
    <mergeCell ref="D13:T13"/>
    <mergeCell ref="D14:I15"/>
    <mergeCell ref="J14:K16"/>
    <mergeCell ref="L14:M16"/>
    <mergeCell ref="N14:O16"/>
    <mergeCell ref="P14:R16"/>
    <mergeCell ref="S14:T16"/>
    <mergeCell ref="B41:G41"/>
    <mergeCell ref="Q41:R41"/>
    <mergeCell ref="M41:N41"/>
    <mergeCell ref="P1:Q1"/>
    <mergeCell ref="P2:Q2"/>
    <mergeCell ref="P3:T3"/>
    <mergeCell ref="P4:T4"/>
    <mergeCell ref="P6:T6"/>
    <mergeCell ref="A11:T11"/>
    <mergeCell ref="A8:T8"/>
    <mergeCell ref="A9:T9"/>
    <mergeCell ref="A10:T10"/>
    <mergeCell ref="A20:B20"/>
    <mergeCell ref="A13:A17"/>
    <mergeCell ref="B13:B17"/>
    <mergeCell ref="C13:C16"/>
  </mergeCells>
  <conditionalFormatting sqref="A22:A23 A25:A28">
    <cfRule type="expression" dxfId="7" priority="6">
      <formula>VALUE(#REF!)</formula>
    </cfRule>
  </conditionalFormatting>
  <conditionalFormatting sqref="B21:T39">
    <cfRule type="expression" dxfId="6" priority="1">
      <formula>VALUE($B21)</formula>
    </cfRule>
    <cfRule type="expression" dxfId="5" priority="3">
      <formula>OR(EXACT($A17,"РАЗДЕЛ 1"),EXACT($A17,"РАЗДЕЛ 2"))</formula>
    </cfRule>
  </conditionalFormatting>
  <conditionalFormatting sqref="D21:T39">
    <cfRule type="expression" dxfId="4" priority="2">
      <formula>OR(EXACT($A16,"РАЗДЕЛ 1"),EXACT($A16,"РАЗДЕЛ 2"))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51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view="pageBreakPreview" zoomScale="60" zoomScaleNormal="70" workbookViewId="0">
      <selection activeCell="M6" sqref="M6:P6"/>
    </sheetView>
  </sheetViews>
  <sheetFormatPr defaultRowHeight="15"/>
  <cols>
    <col min="1" max="1" width="9.140625" style="37"/>
    <col min="2" max="2" width="0" style="37" hidden="1" customWidth="1"/>
    <col min="3" max="3" width="24.28515625" style="37" customWidth="1"/>
    <col min="4" max="4" width="14" style="37" customWidth="1"/>
    <col min="5" max="6" width="9.140625" style="37"/>
    <col min="7" max="7" width="15.28515625" style="38" customWidth="1"/>
    <col min="8" max="12" width="9.140625" style="37"/>
    <col min="13" max="13" width="18.42578125" style="38" customWidth="1"/>
    <col min="14" max="14" width="15.28515625" style="37" customWidth="1"/>
    <col min="15" max="15" width="12.42578125" style="37" bestFit="1" customWidth="1"/>
    <col min="16" max="16384" width="9.140625" style="37"/>
  </cols>
  <sheetData>
    <row r="1" spans="1:16" s="41" customFormat="1" ht="29.25" customHeight="1">
      <c r="A1" s="4"/>
      <c r="B1" s="4"/>
      <c r="G1" s="14"/>
      <c r="H1" s="4"/>
      <c r="I1" s="4"/>
      <c r="J1" s="4"/>
      <c r="K1" s="4"/>
      <c r="L1" s="4"/>
      <c r="M1" s="56" t="s">
        <v>115</v>
      </c>
      <c r="N1" s="56"/>
      <c r="O1" s="4"/>
      <c r="P1" s="4"/>
    </row>
    <row r="2" spans="1:16" s="41" customFormat="1" ht="15.75" customHeight="1">
      <c r="A2" s="4"/>
      <c r="B2" s="4"/>
      <c r="G2" s="14"/>
      <c r="H2" s="4"/>
      <c r="I2" s="4"/>
      <c r="J2" s="4"/>
      <c r="K2" s="4"/>
      <c r="L2" s="4"/>
      <c r="M2" s="4" t="s">
        <v>118</v>
      </c>
      <c r="N2" s="4"/>
      <c r="O2" s="4"/>
      <c r="P2" s="4"/>
    </row>
    <row r="3" spans="1:16" s="41" customFormat="1" ht="15.75">
      <c r="D3" s="4" t="s">
        <v>31</v>
      </c>
      <c r="G3" s="48"/>
      <c r="M3" s="57" t="s">
        <v>86</v>
      </c>
      <c r="N3" s="57"/>
      <c r="O3" s="57"/>
      <c r="P3" s="57"/>
    </row>
    <row r="4" spans="1:16" s="41" customFormat="1" ht="15.75">
      <c r="D4" s="4"/>
      <c r="G4" s="48"/>
      <c r="M4" s="57" t="s">
        <v>87</v>
      </c>
      <c r="N4" s="57"/>
      <c r="O4" s="57"/>
      <c r="P4" s="57"/>
    </row>
    <row r="5" spans="1:16" s="41" customFormat="1" ht="15.75">
      <c r="D5" s="4"/>
      <c r="G5" s="48"/>
      <c r="M5" s="35"/>
      <c r="N5" s="35"/>
      <c r="O5" s="35"/>
      <c r="P5" s="35"/>
    </row>
    <row r="6" spans="1:16" s="41" customFormat="1" ht="15.75">
      <c r="D6" s="4" t="s">
        <v>32</v>
      </c>
      <c r="G6" s="48"/>
      <c r="M6" s="57" t="s">
        <v>119</v>
      </c>
      <c r="N6" s="57"/>
      <c r="O6" s="57"/>
      <c r="P6" s="57"/>
    </row>
    <row r="7" spans="1:16" s="41" customFormat="1" ht="15.75">
      <c r="D7" s="4"/>
      <c r="G7" s="48"/>
      <c r="M7" s="49"/>
      <c r="N7" s="49"/>
      <c r="O7" s="49"/>
      <c r="P7" s="49"/>
    </row>
    <row r="8" spans="1:16" s="41" customFormat="1" ht="18.75">
      <c r="A8" s="53" t="s">
        <v>33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s="41" customFormat="1" ht="18.75">
      <c r="A9" s="53" t="s">
        <v>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s="41" customFormat="1">
      <c r="A10" s="53" t="s">
        <v>111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s="41" customFormat="1" ht="39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s="41" customFormat="1" ht="18.75">
      <c r="A12" s="10"/>
      <c r="B12" s="10"/>
      <c r="G12" s="48"/>
      <c r="M12" s="48"/>
    </row>
    <row r="13" spans="1:16" s="41" customFormat="1" ht="15.75">
      <c r="A13" s="60" t="s">
        <v>3</v>
      </c>
      <c r="B13" s="29"/>
      <c r="C13" s="60" t="s">
        <v>4</v>
      </c>
      <c r="D13" s="60" t="s">
        <v>62</v>
      </c>
      <c r="E13" s="60" t="s">
        <v>63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s="41" customFormat="1" ht="15.75">
      <c r="A14" s="60"/>
      <c r="B14" s="29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1:16" s="41" customFormat="1" ht="214.5" customHeight="1">
      <c r="A15" s="60"/>
      <c r="B15" s="29"/>
      <c r="C15" s="60"/>
      <c r="D15" s="60"/>
      <c r="E15" s="11" t="s">
        <v>64</v>
      </c>
      <c r="F15" s="11" t="s">
        <v>65</v>
      </c>
      <c r="G15" s="15" t="s">
        <v>66</v>
      </c>
      <c r="H15" s="11" t="s">
        <v>67</v>
      </c>
      <c r="I15" s="11" t="s">
        <v>68</v>
      </c>
      <c r="J15" s="11" t="s">
        <v>69</v>
      </c>
      <c r="K15" s="11" t="s">
        <v>70</v>
      </c>
      <c r="L15" s="11" t="s">
        <v>71</v>
      </c>
      <c r="M15" s="15" t="s">
        <v>72</v>
      </c>
      <c r="N15" s="11" t="s">
        <v>73</v>
      </c>
      <c r="O15" s="11" t="s">
        <v>74</v>
      </c>
      <c r="P15" s="11" t="s">
        <v>75</v>
      </c>
    </row>
    <row r="16" spans="1:16" s="41" customFormat="1" ht="15.75">
      <c r="A16" s="60"/>
      <c r="B16" s="29"/>
      <c r="C16" s="60"/>
      <c r="D16" s="29" t="s">
        <v>76</v>
      </c>
      <c r="E16" s="29" t="s">
        <v>76</v>
      </c>
      <c r="F16" s="29" t="s">
        <v>76</v>
      </c>
      <c r="G16" s="16" t="s">
        <v>76</v>
      </c>
      <c r="H16" s="29" t="s">
        <v>76</v>
      </c>
      <c r="I16" s="29" t="s">
        <v>76</v>
      </c>
      <c r="J16" s="29" t="s">
        <v>76</v>
      </c>
      <c r="K16" s="29" t="s">
        <v>76</v>
      </c>
      <c r="L16" s="29" t="s">
        <v>76</v>
      </c>
      <c r="M16" s="16" t="s">
        <v>76</v>
      </c>
      <c r="N16" s="29" t="s">
        <v>76</v>
      </c>
      <c r="O16" s="29" t="s">
        <v>76</v>
      </c>
      <c r="P16" s="29" t="s">
        <v>76</v>
      </c>
    </row>
    <row r="17" spans="1:17" s="41" customFormat="1" ht="15.75">
      <c r="A17" s="32">
        <v>1</v>
      </c>
      <c r="B17" s="32"/>
      <c r="C17" s="32">
        <v>2</v>
      </c>
      <c r="D17" s="32">
        <v>3</v>
      </c>
      <c r="E17" s="32">
        <v>4</v>
      </c>
      <c r="F17" s="32">
        <v>5</v>
      </c>
      <c r="G17" s="13">
        <v>6</v>
      </c>
      <c r="H17" s="32">
        <v>7</v>
      </c>
      <c r="I17" s="32">
        <v>8</v>
      </c>
      <c r="J17" s="32">
        <v>9</v>
      </c>
      <c r="K17" s="32">
        <v>10</v>
      </c>
      <c r="L17" s="32">
        <v>11</v>
      </c>
      <c r="M17" s="13">
        <v>12</v>
      </c>
      <c r="N17" s="32">
        <v>13</v>
      </c>
      <c r="O17" s="32">
        <v>14</v>
      </c>
      <c r="P17" s="32">
        <v>15</v>
      </c>
    </row>
    <row r="18" spans="1:17" s="41" customFormat="1" ht="48" customHeight="1">
      <c r="A18" s="77" t="s">
        <v>28</v>
      </c>
      <c r="B18" s="77"/>
      <c r="C18" s="77"/>
      <c r="D18" s="6">
        <f xml:space="preserve"> E18+F18+G18+H18+I18+J18+K18+L18+M18+N18+O18+P18</f>
        <v>7637625.5600000015</v>
      </c>
      <c r="E18" s="6">
        <f t="shared" ref="E18:P18" si="0">SUM(E19:E27)</f>
        <v>0</v>
      </c>
      <c r="F18" s="6">
        <f t="shared" si="0"/>
        <v>0</v>
      </c>
      <c r="G18" s="6">
        <f>SUM(G19:G37)</f>
        <v>7181625.5600000015</v>
      </c>
      <c r="H18" s="6">
        <f t="shared" si="0"/>
        <v>0</v>
      </c>
      <c r="I18" s="6">
        <f t="shared" si="0"/>
        <v>0</v>
      </c>
      <c r="J18" s="6">
        <f t="shared" si="0"/>
        <v>0</v>
      </c>
      <c r="K18" s="6">
        <f t="shared" si="0"/>
        <v>0</v>
      </c>
      <c r="L18" s="6">
        <f t="shared" si="0"/>
        <v>0</v>
      </c>
      <c r="M18" s="6">
        <f>SUM(M19:M37)</f>
        <v>456000</v>
      </c>
      <c r="N18" s="6">
        <f t="shared" si="0"/>
        <v>0</v>
      </c>
      <c r="O18" s="6">
        <f t="shared" si="0"/>
        <v>0</v>
      </c>
      <c r="P18" s="6">
        <f t="shared" si="0"/>
        <v>0</v>
      </c>
    </row>
    <row r="19" spans="1:17" s="41" customFormat="1" ht="64.5" customHeight="1">
      <c r="A19" s="32">
        <v>1</v>
      </c>
      <c r="B19" s="19" t="s">
        <v>85</v>
      </c>
      <c r="C19" s="27" t="s">
        <v>88</v>
      </c>
      <c r="D19" s="6">
        <v>257219</v>
      </c>
      <c r="E19" s="6">
        <v>0</v>
      </c>
      <c r="F19" s="6">
        <v>0</v>
      </c>
      <c r="G19" s="6">
        <v>233219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24000</v>
      </c>
      <c r="N19" s="6">
        <v>0</v>
      </c>
      <c r="O19" s="6">
        <v>0</v>
      </c>
      <c r="P19" s="6">
        <v>0</v>
      </c>
      <c r="Q19" s="12"/>
    </row>
    <row r="20" spans="1:17" s="41" customFormat="1" ht="64.5" customHeight="1">
      <c r="A20" s="32">
        <f>A19+1</f>
        <v>2</v>
      </c>
      <c r="B20" s="20" t="s">
        <v>77</v>
      </c>
      <c r="C20" s="27" t="s">
        <v>89</v>
      </c>
      <c r="D20" s="6">
        <v>424000</v>
      </c>
      <c r="E20" s="6">
        <v>0</v>
      </c>
      <c r="F20" s="6">
        <v>0</v>
      </c>
      <c r="G20" s="6">
        <v>400000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24000</v>
      </c>
      <c r="N20" s="6">
        <v>0</v>
      </c>
      <c r="O20" s="6">
        <v>0</v>
      </c>
      <c r="P20" s="6">
        <v>0</v>
      </c>
      <c r="Q20" s="12"/>
    </row>
    <row r="21" spans="1:17" s="41" customFormat="1" ht="64.5" customHeight="1">
      <c r="A21" s="32">
        <f t="shared" ref="A21:A27" si="1">A20+1</f>
        <v>3</v>
      </c>
      <c r="B21" s="20" t="s">
        <v>78</v>
      </c>
      <c r="C21" s="27" t="s">
        <v>90</v>
      </c>
      <c r="D21" s="6">
        <v>504854.91000000003</v>
      </c>
      <c r="E21" s="6">
        <v>0</v>
      </c>
      <c r="F21" s="6">
        <v>0</v>
      </c>
      <c r="G21" s="6">
        <v>480854.91000000003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24000</v>
      </c>
      <c r="N21" s="6">
        <v>0</v>
      </c>
      <c r="O21" s="6">
        <v>0</v>
      </c>
      <c r="P21" s="6">
        <v>0</v>
      </c>
      <c r="Q21" s="12"/>
    </row>
    <row r="22" spans="1:17" s="41" customFormat="1" ht="64.5" customHeight="1">
      <c r="A22" s="32">
        <f t="shared" si="1"/>
        <v>4</v>
      </c>
      <c r="B22" s="20" t="s">
        <v>79</v>
      </c>
      <c r="C22" s="27" t="s">
        <v>91</v>
      </c>
      <c r="D22" s="6">
        <v>236412.62</v>
      </c>
      <c r="E22" s="6">
        <v>0</v>
      </c>
      <c r="F22" s="6">
        <v>0</v>
      </c>
      <c r="G22" s="6">
        <v>212412.62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24000</v>
      </c>
      <c r="N22" s="6">
        <v>0</v>
      </c>
      <c r="O22" s="6">
        <v>0</v>
      </c>
      <c r="P22" s="6">
        <v>0</v>
      </c>
      <c r="Q22" s="12"/>
    </row>
    <row r="23" spans="1:17" s="41" customFormat="1" ht="64.5" customHeight="1">
      <c r="A23" s="32">
        <f t="shared" si="1"/>
        <v>5</v>
      </c>
      <c r="B23" s="20" t="s">
        <v>80</v>
      </c>
      <c r="C23" s="27" t="s">
        <v>92</v>
      </c>
      <c r="D23" s="6">
        <v>244000</v>
      </c>
      <c r="E23" s="6">
        <v>0</v>
      </c>
      <c r="F23" s="6">
        <v>0</v>
      </c>
      <c r="G23" s="6">
        <v>220000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24000</v>
      </c>
      <c r="N23" s="6">
        <v>0</v>
      </c>
      <c r="O23" s="6">
        <v>0</v>
      </c>
      <c r="P23" s="6">
        <v>0</v>
      </c>
      <c r="Q23" s="12"/>
    </row>
    <row r="24" spans="1:17" s="41" customFormat="1" ht="64.5" customHeight="1">
      <c r="A24" s="32">
        <f t="shared" si="1"/>
        <v>6</v>
      </c>
      <c r="B24" s="20" t="s">
        <v>81</v>
      </c>
      <c r="C24" s="27" t="s">
        <v>93</v>
      </c>
      <c r="D24" s="6">
        <v>408599</v>
      </c>
      <c r="E24" s="6">
        <v>0</v>
      </c>
      <c r="F24" s="6">
        <v>0</v>
      </c>
      <c r="G24" s="6">
        <v>384599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24000</v>
      </c>
      <c r="N24" s="6">
        <v>0</v>
      </c>
      <c r="O24" s="6">
        <v>0</v>
      </c>
      <c r="P24" s="6">
        <v>0</v>
      </c>
      <c r="Q24" s="12"/>
    </row>
    <row r="25" spans="1:17" s="41" customFormat="1" ht="64.5" customHeight="1">
      <c r="A25" s="32">
        <f t="shared" si="1"/>
        <v>7</v>
      </c>
      <c r="B25" s="20" t="s">
        <v>82</v>
      </c>
      <c r="C25" s="27" t="s">
        <v>94</v>
      </c>
      <c r="D25" s="6">
        <v>558315.56000000006</v>
      </c>
      <c r="E25" s="6">
        <v>0</v>
      </c>
      <c r="F25" s="6">
        <v>0</v>
      </c>
      <c r="G25" s="6">
        <v>534315.56000000006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24000</v>
      </c>
      <c r="N25" s="6">
        <v>0</v>
      </c>
      <c r="O25" s="6">
        <v>0</v>
      </c>
      <c r="P25" s="6">
        <v>0</v>
      </c>
      <c r="Q25" s="12"/>
    </row>
    <row r="26" spans="1:17" s="41" customFormat="1" ht="64.5" customHeight="1">
      <c r="A26" s="32">
        <f t="shared" si="1"/>
        <v>8</v>
      </c>
      <c r="B26" s="20" t="s">
        <v>83</v>
      </c>
      <c r="C26" s="27" t="s">
        <v>95</v>
      </c>
      <c r="D26" s="6">
        <v>224000</v>
      </c>
      <c r="E26" s="6">
        <v>0</v>
      </c>
      <c r="F26" s="6">
        <v>0</v>
      </c>
      <c r="G26" s="6">
        <v>200000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24000</v>
      </c>
      <c r="N26" s="6">
        <v>0</v>
      </c>
      <c r="O26" s="6">
        <v>0</v>
      </c>
      <c r="P26" s="6">
        <v>0</v>
      </c>
      <c r="Q26" s="12"/>
    </row>
    <row r="27" spans="1:17" s="41" customFormat="1" ht="64.5" customHeight="1">
      <c r="A27" s="32">
        <f t="shared" si="1"/>
        <v>9</v>
      </c>
      <c r="B27" s="20" t="s">
        <v>84</v>
      </c>
      <c r="C27" s="27" t="s">
        <v>96</v>
      </c>
      <c r="D27" s="6">
        <v>753062.41</v>
      </c>
      <c r="E27" s="6">
        <v>0</v>
      </c>
      <c r="F27" s="6">
        <v>0</v>
      </c>
      <c r="G27" s="6">
        <v>729062.41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24000</v>
      </c>
      <c r="N27" s="6">
        <v>0</v>
      </c>
      <c r="O27" s="6">
        <v>0</v>
      </c>
      <c r="P27" s="6">
        <v>0</v>
      </c>
      <c r="Q27" s="12"/>
    </row>
    <row r="28" spans="1:17" ht="63">
      <c r="A28" s="28">
        <v>10</v>
      </c>
      <c r="B28" s="47"/>
      <c r="C28" s="27" t="s">
        <v>97</v>
      </c>
      <c r="D28" s="6">
        <v>350718</v>
      </c>
      <c r="E28" s="6">
        <v>0</v>
      </c>
      <c r="F28" s="6">
        <v>0</v>
      </c>
      <c r="G28" s="6">
        <v>326718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24000</v>
      </c>
      <c r="N28" s="6">
        <v>0</v>
      </c>
      <c r="O28" s="6">
        <v>0</v>
      </c>
      <c r="P28" s="6">
        <v>0</v>
      </c>
    </row>
    <row r="29" spans="1:17" ht="63">
      <c r="A29" s="28">
        <v>11</v>
      </c>
      <c r="B29" s="47"/>
      <c r="C29" s="27" t="s">
        <v>98</v>
      </c>
      <c r="D29" s="6">
        <v>672500.6</v>
      </c>
      <c r="E29" s="6">
        <v>0</v>
      </c>
      <c r="F29" s="6">
        <v>0</v>
      </c>
      <c r="G29" s="6">
        <v>648500.6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24000</v>
      </c>
      <c r="N29" s="6">
        <v>0</v>
      </c>
      <c r="O29" s="6">
        <v>0</v>
      </c>
      <c r="P29" s="6">
        <v>0</v>
      </c>
    </row>
    <row r="30" spans="1:17" ht="63">
      <c r="A30" s="28">
        <v>12</v>
      </c>
      <c r="B30" s="47"/>
      <c r="C30" s="27" t="s">
        <v>99</v>
      </c>
      <c r="D30" s="6">
        <v>224000</v>
      </c>
      <c r="E30" s="6">
        <v>0</v>
      </c>
      <c r="F30" s="6">
        <v>0</v>
      </c>
      <c r="G30" s="6">
        <v>200000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24000</v>
      </c>
      <c r="N30" s="6">
        <v>0</v>
      </c>
      <c r="O30" s="6">
        <v>0</v>
      </c>
      <c r="P30" s="6">
        <v>0</v>
      </c>
    </row>
    <row r="31" spans="1:17" ht="63">
      <c r="A31" s="28">
        <v>13</v>
      </c>
      <c r="B31" s="47"/>
      <c r="C31" s="27" t="s">
        <v>100</v>
      </c>
      <c r="D31" s="6">
        <v>1011813.6000000001</v>
      </c>
      <c r="E31" s="6">
        <v>0</v>
      </c>
      <c r="F31" s="6">
        <v>0</v>
      </c>
      <c r="G31" s="6">
        <v>987813.60000000009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24000</v>
      </c>
      <c r="N31" s="6">
        <v>0</v>
      </c>
      <c r="O31" s="6">
        <v>0</v>
      </c>
      <c r="P31" s="6">
        <v>0</v>
      </c>
    </row>
    <row r="32" spans="1:17" ht="63">
      <c r="A32" s="28">
        <v>14</v>
      </c>
      <c r="B32" s="47"/>
      <c r="C32" s="27" t="s">
        <v>101</v>
      </c>
      <c r="D32" s="6">
        <v>566654.54</v>
      </c>
      <c r="E32" s="6">
        <v>0</v>
      </c>
      <c r="F32" s="6">
        <v>0</v>
      </c>
      <c r="G32" s="6">
        <v>542654.54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24000</v>
      </c>
      <c r="N32" s="6">
        <v>0</v>
      </c>
      <c r="O32" s="6">
        <v>0</v>
      </c>
      <c r="P32" s="6">
        <v>0</v>
      </c>
    </row>
    <row r="33" spans="1:16" ht="63">
      <c r="A33" s="28">
        <v>15</v>
      </c>
      <c r="B33" s="47"/>
      <c r="C33" s="27" t="s">
        <v>102</v>
      </c>
      <c r="D33" s="6">
        <v>354670.52</v>
      </c>
      <c r="E33" s="6">
        <v>0</v>
      </c>
      <c r="F33" s="6">
        <v>0</v>
      </c>
      <c r="G33" s="6">
        <v>330670.52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24000</v>
      </c>
      <c r="N33" s="6">
        <v>0</v>
      </c>
      <c r="O33" s="6">
        <v>0</v>
      </c>
      <c r="P33" s="6">
        <v>0</v>
      </c>
    </row>
    <row r="34" spans="1:16" ht="63">
      <c r="A34" s="28">
        <v>16</v>
      </c>
      <c r="B34" s="47"/>
      <c r="C34" s="27" t="s">
        <v>103</v>
      </c>
      <c r="D34" s="6">
        <v>224000</v>
      </c>
      <c r="E34" s="6">
        <v>0</v>
      </c>
      <c r="F34" s="6">
        <v>0</v>
      </c>
      <c r="G34" s="6">
        <v>200000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24000</v>
      </c>
      <c r="N34" s="6">
        <v>0</v>
      </c>
      <c r="O34" s="6">
        <v>0</v>
      </c>
      <c r="P34" s="6">
        <v>0</v>
      </c>
    </row>
    <row r="35" spans="1:16" ht="63">
      <c r="A35" s="28">
        <v>17</v>
      </c>
      <c r="B35" s="47"/>
      <c r="C35" s="27" t="s">
        <v>104</v>
      </c>
      <c r="D35" s="6">
        <v>244000</v>
      </c>
      <c r="E35" s="6">
        <v>0</v>
      </c>
      <c r="F35" s="6">
        <v>0</v>
      </c>
      <c r="G35" s="6">
        <v>220000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24000</v>
      </c>
      <c r="N35" s="6">
        <v>0</v>
      </c>
      <c r="O35" s="6">
        <v>0</v>
      </c>
      <c r="P35" s="6">
        <v>0</v>
      </c>
    </row>
    <row r="36" spans="1:16" ht="63">
      <c r="A36" s="28">
        <v>18</v>
      </c>
      <c r="B36" s="47"/>
      <c r="C36" s="27" t="s">
        <v>105</v>
      </c>
      <c r="D36" s="6">
        <v>154804.79999999999</v>
      </c>
      <c r="E36" s="6">
        <v>0</v>
      </c>
      <c r="F36" s="6">
        <v>0</v>
      </c>
      <c r="G36" s="6">
        <v>130804.8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24000</v>
      </c>
      <c r="N36" s="6">
        <v>0</v>
      </c>
      <c r="O36" s="6">
        <v>0</v>
      </c>
      <c r="P36" s="6">
        <v>0</v>
      </c>
    </row>
    <row r="37" spans="1:16" ht="63">
      <c r="A37" s="28">
        <v>19</v>
      </c>
      <c r="B37" s="47"/>
      <c r="C37" s="27" t="s">
        <v>106</v>
      </c>
      <c r="D37" s="6">
        <v>224000</v>
      </c>
      <c r="E37" s="6">
        <v>0</v>
      </c>
      <c r="F37" s="6">
        <v>0</v>
      </c>
      <c r="G37" s="6">
        <v>200000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24000</v>
      </c>
      <c r="N37" s="6">
        <v>0</v>
      </c>
      <c r="O37" s="6">
        <v>0</v>
      </c>
      <c r="P37" s="6">
        <v>0</v>
      </c>
    </row>
    <row r="39" spans="1:16" ht="58.5" customHeight="1">
      <c r="A39" s="50"/>
      <c r="B39" s="50"/>
      <c r="C39" s="51" t="s">
        <v>113</v>
      </c>
      <c r="D39" s="51"/>
      <c r="E39" s="51"/>
      <c r="F39" s="51"/>
      <c r="G39" s="51"/>
      <c r="H39" s="51"/>
      <c r="N39" s="64" t="s">
        <v>114</v>
      </c>
      <c r="O39" s="64"/>
    </row>
  </sheetData>
  <mergeCells count="14">
    <mergeCell ref="M1:N1"/>
    <mergeCell ref="C39:H39"/>
    <mergeCell ref="N39:O39"/>
    <mergeCell ref="M3:P3"/>
    <mergeCell ref="M4:P4"/>
    <mergeCell ref="M6:P6"/>
    <mergeCell ref="A18:C18"/>
    <mergeCell ref="A8:P8"/>
    <mergeCell ref="A9:P9"/>
    <mergeCell ref="A10:P11"/>
    <mergeCell ref="A13:A16"/>
    <mergeCell ref="C13:C16"/>
    <mergeCell ref="D13:D15"/>
    <mergeCell ref="E13:P14"/>
  </mergeCells>
  <conditionalFormatting sqref="A20:A27">
    <cfRule type="expression" dxfId="3" priority="9">
      <formula>VALUE(#REF!)</formula>
    </cfRule>
  </conditionalFormatting>
  <conditionalFormatting sqref="B20:B27">
    <cfRule type="expression" dxfId="2" priority="7">
      <formula>VALUE($C20)</formula>
    </cfRule>
  </conditionalFormatting>
  <conditionalFormatting sqref="C19:P37">
    <cfRule type="expression" dxfId="1" priority="1">
      <formula>EXACT($A19,"РАЗДЕЛ 2")</formula>
    </cfRule>
    <cfRule type="expression" dxfId="0" priority="2">
      <formula>VALUE($B19)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2026-06-02T05:44:09Z</dcterms:modified>
</cp:coreProperties>
</file>